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TOTAL MARKET" sheetId="1" r:id="rId1"/>
    <sheet name="LIFE" sheetId="3" r:id="rId2"/>
    <sheet name="NON-LIFE" sheetId="4" r:id="rId3"/>
    <sheet name="MOTOR HULL" sheetId="6" r:id="rId4"/>
    <sheet name="MTPL" sheetId="5" r:id="rId5"/>
    <sheet name="Sheet1" sheetId="7" r:id="rId6"/>
  </sheets>
  <calcPr calcId="125725"/>
</workbook>
</file>

<file path=xl/calcChain.xml><?xml version="1.0" encoding="utf-8"?>
<calcChain xmlns="http://schemas.openxmlformats.org/spreadsheetml/2006/main">
  <c r="O18" i="5"/>
  <c r="N18"/>
  <c r="M18"/>
  <c r="G18"/>
  <c r="D18"/>
  <c r="C18"/>
  <c r="E18" s="1"/>
  <c r="O17"/>
  <c r="N17"/>
  <c r="M17"/>
  <c r="D17"/>
  <c r="G17" s="1"/>
  <c r="C17"/>
  <c r="B17"/>
  <c r="O16"/>
  <c r="N16"/>
  <c r="M16"/>
  <c r="D16"/>
  <c r="G16" s="1"/>
  <c r="C16"/>
  <c r="B16"/>
  <c r="O15"/>
  <c r="N15"/>
  <c r="M15"/>
  <c r="D15"/>
  <c r="G15" s="1"/>
  <c r="C15"/>
  <c r="B15"/>
  <c r="O14"/>
  <c r="N14"/>
  <c r="M14"/>
  <c r="D14"/>
  <c r="G14" s="1"/>
  <c r="C14"/>
  <c r="B14"/>
  <c r="O13"/>
  <c r="N13"/>
  <c r="M13"/>
  <c r="D13"/>
  <c r="G13" s="1"/>
  <c r="C13"/>
  <c r="E13" s="1"/>
  <c r="B13"/>
  <c r="O12"/>
  <c r="N12"/>
  <c r="M12"/>
  <c r="D12"/>
  <c r="G12" s="1"/>
  <c r="C12"/>
  <c r="B12"/>
  <c r="O11"/>
  <c r="N11"/>
  <c r="M11"/>
  <c r="D11"/>
  <c r="G11" s="1"/>
  <c r="C11"/>
  <c r="E11" s="1"/>
  <c r="B11"/>
  <c r="O10"/>
  <c r="N10"/>
  <c r="M10"/>
  <c r="D10"/>
  <c r="G10" s="1"/>
  <c r="C10"/>
  <c r="B10"/>
  <c r="O9"/>
  <c r="N9"/>
  <c r="M9"/>
  <c r="D9"/>
  <c r="G9" s="1"/>
  <c r="C9"/>
  <c r="B9"/>
  <c r="O8"/>
  <c r="N8"/>
  <c r="M8"/>
  <c r="D8"/>
  <c r="G8" s="1"/>
  <c r="C8"/>
  <c r="B8"/>
  <c r="O7"/>
  <c r="N7"/>
  <c r="M7"/>
  <c r="F7"/>
  <c r="D7"/>
  <c r="G7" s="1"/>
  <c r="C7"/>
  <c r="E7" s="1"/>
  <c r="B7"/>
  <c r="O6"/>
  <c r="N6"/>
  <c r="M6"/>
  <c r="D6"/>
  <c r="G6" s="1"/>
  <c r="C6"/>
  <c r="B6"/>
  <c r="O5"/>
  <c r="N5"/>
  <c r="M5"/>
  <c r="D5"/>
  <c r="G5" s="1"/>
  <c r="C5"/>
  <c r="E5" s="1"/>
  <c r="B5"/>
  <c r="O18" i="6"/>
  <c r="N18"/>
  <c r="M18"/>
  <c r="D18"/>
  <c r="C18"/>
  <c r="O17"/>
  <c r="N17"/>
  <c r="M17"/>
  <c r="D17"/>
  <c r="G17" s="1"/>
  <c r="C17"/>
  <c r="F17" s="1"/>
  <c r="B17"/>
  <c r="O16"/>
  <c r="N16"/>
  <c r="M16"/>
  <c r="D16"/>
  <c r="G16" s="1"/>
  <c r="C16"/>
  <c r="F16" s="1"/>
  <c r="B16"/>
  <c r="O15"/>
  <c r="N15"/>
  <c r="M15"/>
  <c r="D15"/>
  <c r="G15" s="1"/>
  <c r="C15"/>
  <c r="B15"/>
  <c r="O14"/>
  <c r="N14"/>
  <c r="M14"/>
  <c r="G14"/>
  <c r="D14"/>
  <c r="C14"/>
  <c r="E14" s="1"/>
  <c r="B14"/>
  <c r="O13"/>
  <c r="N13"/>
  <c r="M13"/>
  <c r="F13"/>
  <c r="D13"/>
  <c r="G13" s="1"/>
  <c r="C13"/>
  <c r="B13"/>
  <c r="O12"/>
  <c r="N12"/>
  <c r="M12"/>
  <c r="G12"/>
  <c r="D12"/>
  <c r="C12"/>
  <c r="B12"/>
  <c r="O11"/>
  <c r="N11"/>
  <c r="M11"/>
  <c r="D11"/>
  <c r="G11" s="1"/>
  <c r="C11"/>
  <c r="B11"/>
  <c r="O10"/>
  <c r="N10"/>
  <c r="M10"/>
  <c r="G10"/>
  <c r="D10"/>
  <c r="C10"/>
  <c r="B10"/>
  <c r="O9"/>
  <c r="N9"/>
  <c r="M9"/>
  <c r="F9"/>
  <c r="D9"/>
  <c r="G9" s="1"/>
  <c r="C9"/>
  <c r="B9"/>
  <c r="O8"/>
  <c r="N8"/>
  <c r="M8"/>
  <c r="D8"/>
  <c r="G8" s="1"/>
  <c r="C8"/>
  <c r="E8" s="1"/>
  <c r="B8"/>
  <c r="O7"/>
  <c r="N7"/>
  <c r="M7"/>
  <c r="D7"/>
  <c r="G7" s="1"/>
  <c r="C7"/>
  <c r="B7"/>
  <c r="O6"/>
  <c r="N6"/>
  <c r="M6"/>
  <c r="G6"/>
  <c r="D6"/>
  <c r="C6"/>
  <c r="B6"/>
  <c r="O5"/>
  <c r="N5"/>
  <c r="M5"/>
  <c r="D5"/>
  <c r="G5" s="1"/>
  <c r="C5"/>
  <c r="F5" s="1"/>
  <c r="B5"/>
  <c r="O30" i="4"/>
  <c r="N30"/>
  <c r="M30"/>
  <c r="D30"/>
  <c r="E30" s="1"/>
  <c r="C30"/>
  <c r="F30" s="1"/>
  <c r="O29"/>
  <c r="N29"/>
  <c r="M29"/>
  <c r="D29"/>
  <c r="G29" s="1"/>
  <c r="C29"/>
  <c r="F29" s="1"/>
  <c r="B29"/>
  <c r="O28"/>
  <c r="N28"/>
  <c r="M28"/>
  <c r="D28"/>
  <c r="G28" s="1"/>
  <c r="C28"/>
  <c r="F28" s="1"/>
  <c r="B28"/>
  <c r="O27"/>
  <c r="N27"/>
  <c r="M27"/>
  <c r="D27"/>
  <c r="C27"/>
  <c r="B27"/>
  <c r="O26"/>
  <c r="N26"/>
  <c r="M26"/>
  <c r="D26"/>
  <c r="G26" s="1"/>
  <c r="C26"/>
  <c r="B26"/>
  <c r="O25"/>
  <c r="N25"/>
  <c r="M25"/>
  <c r="D25"/>
  <c r="C25"/>
  <c r="E25" s="1"/>
  <c r="B25"/>
  <c r="O24"/>
  <c r="N24"/>
  <c r="M24"/>
  <c r="D24"/>
  <c r="E24" s="1"/>
  <c r="C24"/>
  <c r="F24" s="1"/>
  <c r="B24"/>
  <c r="O23"/>
  <c r="N23"/>
  <c r="M23"/>
  <c r="F23"/>
  <c r="D23"/>
  <c r="C23"/>
  <c r="B23"/>
  <c r="O22"/>
  <c r="N22"/>
  <c r="M22"/>
  <c r="D22"/>
  <c r="G22" s="1"/>
  <c r="C22"/>
  <c r="B22"/>
  <c r="O21"/>
  <c r="N21"/>
  <c r="M21"/>
  <c r="D21"/>
  <c r="G21" s="1"/>
  <c r="C21"/>
  <c r="F21" s="1"/>
  <c r="B21"/>
  <c r="O20"/>
  <c r="N20"/>
  <c r="M20"/>
  <c r="G20"/>
  <c r="D20"/>
  <c r="C20"/>
  <c r="F20" s="1"/>
  <c r="B20"/>
  <c r="O19"/>
  <c r="N19"/>
  <c r="M19"/>
  <c r="F19"/>
  <c r="D19"/>
  <c r="C19"/>
  <c r="B19"/>
  <c r="O18"/>
  <c r="N18"/>
  <c r="M18"/>
  <c r="D18"/>
  <c r="G18" s="1"/>
  <c r="C18"/>
  <c r="B18"/>
  <c r="O17"/>
  <c r="N17"/>
  <c r="M17"/>
  <c r="D17"/>
  <c r="G17" s="1"/>
  <c r="C17"/>
  <c r="F17" s="1"/>
  <c r="B17"/>
  <c r="O16"/>
  <c r="N16"/>
  <c r="M16"/>
  <c r="D16"/>
  <c r="G16" s="1"/>
  <c r="C16"/>
  <c r="F16" s="1"/>
  <c r="B16"/>
  <c r="O15"/>
  <c r="N15"/>
  <c r="M15"/>
  <c r="D15"/>
  <c r="G15" s="1"/>
  <c r="C15"/>
  <c r="F15" s="1"/>
  <c r="B15"/>
  <c r="O14"/>
  <c r="N14"/>
  <c r="M14"/>
  <c r="G14"/>
  <c r="D14"/>
  <c r="C14"/>
  <c r="E14" s="1"/>
  <c r="B14"/>
  <c r="O13"/>
  <c r="N13"/>
  <c r="M13"/>
  <c r="F13"/>
  <c r="D13"/>
  <c r="G13" s="1"/>
  <c r="C13"/>
  <c r="B13"/>
  <c r="O12"/>
  <c r="N12"/>
  <c r="M12"/>
  <c r="D12"/>
  <c r="E12" s="1"/>
  <c r="C12"/>
  <c r="F12" s="1"/>
  <c r="B12"/>
  <c r="O11"/>
  <c r="N11"/>
  <c r="M11"/>
  <c r="D11"/>
  <c r="G11" s="1"/>
  <c r="C11"/>
  <c r="B11"/>
  <c r="O10"/>
  <c r="N10"/>
  <c r="M10"/>
  <c r="D10"/>
  <c r="G10" s="1"/>
  <c r="C10"/>
  <c r="B10"/>
  <c r="O9"/>
  <c r="N9"/>
  <c r="M9"/>
  <c r="D9"/>
  <c r="G9" s="1"/>
  <c r="C9"/>
  <c r="B9"/>
  <c r="O8"/>
  <c r="N8"/>
  <c r="M8"/>
  <c r="E8"/>
  <c r="D8"/>
  <c r="G8" s="1"/>
  <c r="C8"/>
  <c r="F8" s="1"/>
  <c r="B8"/>
  <c r="O7"/>
  <c r="N7"/>
  <c r="M7"/>
  <c r="F7"/>
  <c r="D7"/>
  <c r="G7" s="1"/>
  <c r="C7"/>
  <c r="B7"/>
  <c r="O6"/>
  <c r="N6"/>
  <c r="M6"/>
  <c r="G6"/>
  <c r="D6"/>
  <c r="C6"/>
  <c r="E6" s="1"/>
  <c r="B6"/>
  <c r="O5"/>
  <c r="N5"/>
  <c r="M5"/>
  <c r="D5"/>
  <c r="G5" s="1"/>
  <c r="C5"/>
  <c r="F5" s="1"/>
  <c r="B5"/>
  <c r="O23" i="3"/>
  <c r="N23"/>
  <c r="M23"/>
  <c r="D23"/>
  <c r="G23" s="1"/>
  <c r="C23"/>
  <c r="O22"/>
  <c r="N22"/>
  <c r="M22"/>
  <c r="D22"/>
  <c r="G22" s="1"/>
  <c r="C22"/>
  <c r="F22" s="1"/>
  <c r="B22"/>
  <c r="O21"/>
  <c r="N21"/>
  <c r="M21"/>
  <c r="F21"/>
  <c r="D21"/>
  <c r="C21"/>
  <c r="E21" s="1"/>
  <c r="B21"/>
  <c r="O20"/>
  <c r="N20"/>
  <c r="M20"/>
  <c r="D20"/>
  <c r="C20"/>
  <c r="B20"/>
  <c r="O19"/>
  <c r="N19"/>
  <c r="M19"/>
  <c r="D19"/>
  <c r="C19"/>
  <c r="E19" s="1"/>
  <c r="B19"/>
  <c r="O18"/>
  <c r="N18"/>
  <c r="M18"/>
  <c r="D18"/>
  <c r="C18"/>
  <c r="F18" s="1"/>
  <c r="B18"/>
  <c r="O17"/>
  <c r="N17"/>
  <c r="M17"/>
  <c r="D17"/>
  <c r="C17"/>
  <c r="E17" s="1"/>
  <c r="B17"/>
  <c r="O16"/>
  <c r="N16"/>
  <c r="M16"/>
  <c r="D16"/>
  <c r="C16"/>
  <c r="F16" s="1"/>
  <c r="B16"/>
  <c r="O15"/>
  <c r="N15"/>
  <c r="M15"/>
  <c r="D15"/>
  <c r="C15"/>
  <c r="F15" s="1"/>
  <c r="B15"/>
  <c r="O14"/>
  <c r="N14"/>
  <c r="M14"/>
  <c r="D14"/>
  <c r="G14" s="1"/>
  <c r="C14"/>
  <c r="F14" s="1"/>
  <c r="B14"/>
  <c r="O13"/>
  <c r="N13"/>
  <c r="M13"/>
  <c r="F13"/>
  <c r="D13"/>
  <c r="G13" s="1"/>
  <c r="C13"/>
  <c r="B13"/>
  <c r="O12"/>
  <c r="N12"/>
  <c r="M12"/>
  <c r="D12"/>
  <c r="G12" s="1"/>
  <c r="C12"/>
  <c r="B12"/>
  <c r="O11"/>
  <c r="N11"/>
  <c r="M11"/>
  <c r="D11"/>
  <c r="G11" s="1"/>
  <c r="C11"/>
  <c r="F11" s="1"/>
  <c r="B11"/>
  <c r="O10"/>
  <c r="N10"/>
  <c r="M10"/>
  <c r="G10"/>
  <c r="D10"/>
  <c r="C10"/>
  <c r="F10" s="1"/>
  <c r="B10"/>
  <c r="O9"/>
  <c r="N9"/>
  <c r="M9"/>
  <c r="D9"/>
  <c r="G9" s="1"/>
  <c r="C9"/>
  <c r="B9"/>
  <c r="O8"/>
  <c r="N8"/>
  <c r="M8"/>
  <c r="D8"/>
  <c r="G8" s="1"/>
  <c r="C8"/>
  <c r="B8"/>
  <c r="O7"/>
  <c r="N7"/>
  <c r="M7"/>
  <c r="F7"/>
  <c r="D7"/>
  <c r="G7" s="1"/>
  <c r="C7"/>
  <c r="B7"/>
  <c r="O6"/>
  <c r="N6"/>
  <c r="M6"/>
  <c r="D6"/>
  <c r="G6" s="1"/>
  <c r="C6"/>
  <c r="B6"/>
  <c r="O5"/>
  <c r="N5"/>
  <c r="M5"/>
  <c r="D5"/>
  <c r="G5" s="1"/>
  <c r="C5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5"/>
  <c r="E6" i="6" l="1"/>
  <c r="E12"/>
  <c r="E10"/>
  <c r="E7"/>
  <c r="E11"/>
  <c r="E15"/>
  <c r="E17"/>
  <c r="G18"/>
  <c r="E5"/>
  <c r="F7"/>
  <c r="E9"/>
  <c r="F11"/>
  <c r="E13"/>
  <c r="F15"/>
  <c r="E18"/>
  <c r="E16"/>
  <c r="E9" i="5"/>
  <c r="F13"/>
  <c r="F9"/>
  <c r="E15"/>
  <c r="E8"/>
  <c r="E12"/>
  <c r="E16"/>
  <c r="F17"/>
  <c r="F11"/>
  <c r="F15"/>
  <c r="E6"/>
  <c r="E10"/>
  <c r="E14"/>
  <c r="E17"/>
  <c r="F5"/>
  <c r="E9" i="4"/>
  <c r="E11"/>
  <c r="E27"/>
  <c r="E19"/>
  <c r="E22"/>
  <c r="G23"/>
  <c r="F25"/>
  <c r="E7"/>
  <c r="E18"/>
  <c r="G19"/>
  <c r="E20"/>
  <c r="E23"/>
  <c r="G25"/>
  <c r="F11"/>
  <c r="G12"/>
  <c r="E16"/>
  <c r="F27"/>
  <c r="G30"/>
  <c r="E5"/>
  <c r="E10"/>
  <c r="E15"/>
  <c r="E21"/>
  <c r="G24"/>
  <c r="E26"/>
  <c r="G27"/>
  <c r="E28"/>
  <c r="E29"/>
  <c r="F9"/>
  <c r="E8" i="3"/>
  <c r="G15"/>
  <c r="G17"/>
  <c r="G19"/>
  <c r="G21"/>
  <c r="E23"/>
  <c r="E6"/>
  <c r="E12"/>
  <c r="G16"/>
  <c r="G18"/>
  <c r="G20"/>
  <c r="E5"/>
  <c r="E9"/>
  <c r="E13"/>
  <c r="E16"/>
  <c r="F17"/>
  <c r="F5"/>
  <c r="E7"/>
  <c r="F9"/>
  <c r="E11"/>
  <c r="E15"/>
  <c r="E20"/>
  <c r="E22"/>
  <c r="F19"/>
  <c r="F8" i="5"/>
  <c r="F12"/>
  <c r="F16"/>
  <c r="F18"/>
  <c r="F6"/>
  <c r="F10"/>
  <c r="F14"/>
  <c r="F8" i="6"/>
  <c r="F12"/>
  <c r="F18"/>
  <c r="F6"/>
  <c r="F10"/>
  <c r="F14"/>
  <c r="E13" i="4"/>
  <c r="E17"/>
  <c r="F6"/>
  <c r="F10"/>
  <c r="F14"/>
  <c r="F18"/>
  <c r="F22"/>
  <c r="F26"/>
  <c r="E10" i="3"/>
  <c r="E14"/>
  <c r="E18"/>
  <c r="F8"/>
  <c r="F12"/>
  <c r="F20"/>
  <c r="F23"/>
  <c r="F6"/>
  <c r="D33" i="1" l="1"/>
  <c r="D32"/>
  <c r="E32" s="1"/>
  <c r="D31"/>
  <c r="D30"/>
  <c r="D29"/>
  <c r="D28"/>
  <c r="D27"/>
  <c r="D26"/>
  <c r="D25"/>
  <c r="D24"/>
  <c r="E24" s="1"/>
  <c r="D23"/>
  <c r="D22"/>
  <c r="D21"/>
  <c r="D20"/>
  <c r="E20" s="1"/>
  <c r="D19"/>
  <c r="D18"/>
  <c r="D17"/>
  <c r="D16"/>
  <c r="E16" s="1"/>
  <c r="D15"/>
  <c r="D14"/>
  <c r="D13"/>
  <c r="D12"/>
  <c r="D11"/>
  <c r="D10"/>
  <c r="D9"/>
  <c r="D8"/>
  <c r="E8" s="1"/>
  <c r="D7"/>
  <c r="D6"/>
  <c r="G6" s="1"/>
  <c r="D5"/>
  <c r="B30"/>
  <c r="M30"/>
  <c r="N30"/>
  <c r="O30"/>
  <c r="B31"/>
  <c r="M31"/>
  <c r="N31"/>
  <c r="O31"/>
  <c r="B32"/>
  <c r="M32"/>
  <c r="N32"/>
  <c r="O32"/>
  <c r="E12"/>
  <c r="M6"/>
  <c r="N6"/>
  <c r="O6"/>
  <c r="M7"/>
  <c r="N7"/>
  <c r="O7"/>
  <c r="M8"/>
  <c r="N8"/>
  <c r="O8"/>
  <c r="M9"/>
  <c r="N9"/>
  <c r="O9"/>
  <c r="M10"/>
  <c r="N10"/>
  <c r="O10"/>
  <c r="M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B6"/>
  <c r="B7"/>
  <c r="B8"/>
  <c r="B9"/>
  <c r="B10"/>
  <c r="E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E28"/>
  <c r="B29"/>
  <c r="G32" l="1"/>
  <c r="E30"/>
  <c r="G31"/>
  <c r="F32"/>
  <c r="E31"/>
  <c r="F30"/>
  <c r="F31"/>
  <c r="G30"/>
  <c r="E26"/>
  <c r="E18"/>
  <c r="E22"/>
  <c r="E14"/>
  <c r="E6"/>
  <c r="E27"/>
  <c r="E23"/>
  <c r="E19"/>
  <c r="E15"/>
  <c r="E11"/>
  <c r="E7"/>
  <c r="F6"/>
  <c r="E29"/>
  <c r="E25"/>
  <c r="E21"/>
  <c r="E17"/>
  <c r="E13"/>
  <c r="E9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E33" l="1"/>
  <c r="F33"/>
  <c r="G33"/>
  <c r="G5"/>
  <c r="F5"/>
  <c r="B5"/>
  <c r="M33"/>
  <c r="N33"/>
  <c r="O33"/>
  <c r="O5"/>
  <c r="N5"/>
  <c r="M5"/>
  <c r="E5" l="1"/>
</calcChain>
</file>

<file path=xl/sharedStrings.xml><?xml version="1.0" encoding="utf-8"?>
<sst xmlns="http://schemas.openxmlformats.org/spreadsheetml/2006/main" count="292" uniqueCount="51">
  <si>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</si>
  <si>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</si>
  <si>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</si>
  <si>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</si>
  <si>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</si>
  <si>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</si>
  <si>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</si>
  <si>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</si>
  <si>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</si>
  <si>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</si>
  <si>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</si>
  <si>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</si>
  <si>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</si>
  <si>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</si>
  <si>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</si>
  <si>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</si>
  <si>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</si>
  <si>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</si>
  <si>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MOTOR HULL</t>
  </si>
  <si>
    <t>1 EUR = 27.025 Kroon - CZK (December 31st, 2015)</t>
  </si>
  <si>
    <t>2015</t>
  </si>
  <si>
    <t>2016</t>
  </si>
  <si>
    <t>1 EUR = 27.020 Kroon - CZK (December 31st, 2016)</t>
  </si>
  <si>
    <t xml:space="preserve">ČESKÁ pojišťovna  </t>
  </si>
  <si>
    <t xml:space="preserve">KOOPERATIVA, pojišťovna  </t>
  </si>
  <si>
    <t xml:space="preserve">ALLIANZ pojišťovna  </t>
  </si>
  <si>
    <t xml:space="preserve">GENERALI Pojišťovna </t>
  </si>
  <si>
    <t xml:space="preserve">ČSOB Pojišťovna  </t>
  </si>
  <si>
    <t xml:space="preserve">ČESKÁ podnikatelská pojišťovna  </t>
  </si>
  <si>
    <t xml:space="preserve">Pojišťovna České spořitelny  </t>
  </si>
  <si>
    <t xml:space="preserve">UNIQA pojišťovna  </t>
  </si>
  <si>
    <t xml:space="preserve">NN Životní pojišťovna N.V.  </t>
  </si>
  <si>
    <t xml:space="preserve">MetLife Europe </t>
  </si>
  <si>
    <t xml:space="preserve">BNP Paribas Cardif Pojišťovna  </t>
  </si>
  <si>
    <t xml:space="preserve">KOMERČNÍ pojišťovna  </t>
  </si>
  <si>
    <t xml:space="preserve">AXA životní pojišťovna  </t>
  </si>
  <si>
    <t xml:space="preserve">AEGON Pojišťovna  </t>
  </si>
  <si>
    <t xml:space="preserve">AXA pojišťovna </t>
  </si>
  <si>
    <t xml:space="preserve">SLAVIA pojišťovna  </t>
  </si>
  <si>
    <t xml:space="preserve">DIRECT pojišťovna  </t>
  </si>
  <si>
    <t xml:space="preserve">Hasičská vzájemná pojišťovna  </t>
  </si>
  <si>
    <t xml:space="preserve">ČESKÁ pojišťovna ZDRAVÍ  </t>
  </si>
  <si>
    <t xml:space="preserve">ERV Evropská pojišťovna  </t>
  </si>
  <si>
    <t xml:space="preserve">HDI Versicherung AG  </t>
  </si>
  <si>
    <t xml:space="preserve">Pojišťovna VZP  </t>
  </si>
  <si>
    <t xml:space="preserve">D.A.S. Rechtsschutz AG  </t>
  </si>
  <si>
    <t xml:space="preserve">ERGO pojišťovna </t>
  </si>
  <si>
    <t xml:space="preserve">MAXIMA pojišťovna  </t>
  </si>
  <si>
    <t xml:space="preserve">ČESKÁ kancelář pojistitelů  </t>
  </si>
  <si>
    <t xml:space="preserve">WÜSTENROT pojišťovna </t>
  </si>
  <si>
    <t xml:space="preserve">WÜSTENROT životní pojišťovna  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</si>
</sst>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0" fontId="5" fillId="0" borderId="0" xfId="0" applyFont="1" applyFill="1"/>
    <xf numFmtId="164" fontId="5" fillId="0" borderId="1" xfId="1" applyFont="1" applyFill="1" applyBorder="1"/>
    <xf numFmtId="0" fontId="5" fillId="0" borderId="0" xfId="0" applyFont="1" applyFill="1" applyBorder="1"/>
    <xf numFmtId="0" fontId="6" fillId="0" borderId="0" xfId="0" applyFo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0" fontId="5" fillId="4" borderId="0" xfId="0" applyFont="1" applyFill="1" applyBorder="1"/>
    <xf numFmtId="0" fontId="5" fillId="4" borderId="0" xfId="0" applyFont="1" applyFill="1"/>
    <xf numFmtId="0" fontId="9" fillId="4" borderId="0" xfId="2" applyFont="1" applyFill="1"/>
    <xf numFmtId="0" fontId="5" fillId="0" borderId="1" xfId="3" applyFont="1" applyFill="1" applyBorder="1"/>
    <xf numFmtId="0" fontId="9" fillId="4" borderId="1" xfId="0" applyFont="1" applyFill="1" applyBorder="1" applyAlignment="1">
      <alignment horizontal="center" vertical="center"/>
    </xf>
    <xf numFmtId="0" fontId="11" fillId="0" borderId="0" xfId="2" applyFont="1" applyFill="1"/>
    <xf numFmtId="164" fontId="12" fillId="0" borderId="1" xfId="1" applyFont="1" applyFill="1" applyBorder="1"/>
    <xf numFmtId="164" fontId="7" fillId="0" borderId="1" xfId="1" applyFont="1" applyFill="1" applyBorder="1" applyAlignment="1">
      <alignment vertical="top" wrapText="1"/>
    </xf>
    <xf numFmtId="164" fontId="5" fillId="0" borderId="0" xfId="1" applyFont="1" applyFill="1"/>
    <xf numFmtId="164" fontId="6" fillId="0" borderId="2" xfId="1" applyFont="1" applyFill="1" applyBorder="1" applyAlignment="1"/>
    <xf numFmtId="164" fontId="9" fillId="4" borderId="1" xfId="1" applyFont="1" applyFill="1" applyBorder="1" applyAlignment="1">
      <alignment horizontal="center" vertical="center"/>
    </xf>
    <xf numFmtId="164" fontId="5" fillId="0" borderId="0" xfId="1" applyFont="1"/>
    <xf numFmtId="164" fontId="5" fillId="4" borderId="0" xfId="1" applyFont="1" applyFill="1"/>
    <xf numFmtId="49" fontId="9" fillId="4" borderId="1" xfId="1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13" fillId="0" borderId="0" xfId="0" applyFont="1"/>
    <xf numFmtId="164" fontId="6" fillId="0" borderId="1" xfId="1" applyFont="1" applyFill="1" applyBorder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/>
    <xf numFmtId="164" fontId="5" fillId="0" borderId="0" xfId="0" applyNumberFormat="1" applyFont="1"/>
  </cellXfs>
  <cellStyles count="4">
    <cellStyle name="Comma" xfId="1" builtinId="3"/>
    <cellStyle name="Normal" xfId="0" builtinId="0"/>
    <cellStyle name="Normal 2" xfId="3"/>
    <cellStyle name="Normal_ontablo" xfId="2"/>
  </cellStyles>
  <dxfs count="4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tabSelected="1" zoomScaleNormal="100" workbookViewId="0">
      <selection activeCell="F41" sqref="F41"/>
    </sheetView>
  </sheetViews>
  <sheetFormatPr defaultColWidth="56.28515625" defaultRowHeight="12.75"/>
  <cols>
    <col min="1" max="1" width="3.140625" style="1" customWidth="1"/>
    <col min="2" max="2" width="33.140625" style="1" customWidth="1"/>
    <col min="3" max="4" width="13" style="19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32.140625" style="1" customWidth="1"/>
    <col min="11" max="12" width="14.85546875" style="1" bestFit="1" customWidth="1"/>
    <col min="13" max="16" width="10.7109375" style="1" customWidth="1"/>
    <col min="17" max="16384" width="56.28515625" style="1"/>
  </cols>
  <sheetData>
    <row r="1" spans="1:19" s="4" customFormat="1">
      <c r="A1" s="5" t="s">
        <v>2</v>
      </c>
      <c r="B1" s="1"/>
      <c r="C1" s="16"/>
      <c r="D1" s="17"/>
      <c r="E1" s="6"/>
      <c r="F1" s="6"/>
      <c r="G1" s="6"/>
      <c r="I1" s="5" t="s">
        <v>2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21" t="s">
        <v>21</v>
      </c>
      <c r="D3" s="21" t="s">
        <v>20</v>
      </c>
      <c r="E3" s="22" t="s">
        <v>9</v>
      </c>
      <c r="F3" s="21" t="s">
        <v>21</v>
      </c>
      <c r="G3" s="21" t="s">
        <v>20</v>
      </c>
      <c r="I3" s="27"/>
      <c r="J3" s="27"/>
      <c r="K3" s="21" t="s">
        <v>21</v>
      </c>
      <c r="L3" s="21" t="s">
        <v>20</v>
      </c>
      <c r="M3" s="22" t="s">
        <v>9</v>
      </c>
      <c r="N3" s="21" t="s">
        <v>21</v>
      </c>
      <c r="O3" s="21" t="s">
        <v>20</v>
      </c>
    </row>
    <row r="4" spans="1:19" s="4" customFormat="1">
      <c r="A4" s="27"/>
      <c r="B4" s="27"/>
      <c r="C4" s="18" t="s">
        <v>10</v>
      </c>
      <c r="D4" s="18" t="s">
        <v>10</v>
      </c>
      <c r="E4" s="12" t="s">
        <v>3</v>
      </c>
      <c r="F4" s="12" t="s">
        <v>3</v>
      </c>
      <c r="G4" s="12" t="s">
        <v>3</v>
      </c>
      <c r="I4" s="27"/>
      <c r="J4" s="27"/>
      <c r="K4" s="12" t="s">
        <v>0</v>
      </c>
      <c r="L4" s="12" t="s">
        <v>0</v>
      </c>
      <c r="M4" s="12" t="s">
        <v>3</v>
      </c>
      <c r="N4" s="12" t="s">
        <v>3</v>
      </c>
      <c r="O4" s="12" t="s">
        <v>3</v>
      </c>
    </row>
    <row r="5" spans="1:19" s="4" customFormat="1">
      <c r="A5" s="11">
        <v>1</v>
      </c>
      <c r="B5" s="15" t="str">
        <f>J5</f>
        <v xml:space="preserve">ČESKÁ pojišťovna  </v>
      </c>
      <c r="C5" s="3">
        <f>K5/27.02</f>
        <v>989.61002960769792</v>
      </c>
      <c r="D5" s="3">
        <f>L5/27.025</f>
        <v>993.17524514338584</v>
      </c>
      <c r="E5" s="3">
        <f>C5*100/D5-100</f>
        <v>-0.35897144568612305</v>
      </c>
      <c r="F5" s="3">
        <f>C5*100/$C$33</f>
        <v>22.564316382071794</v>
      </c>
      <c r="G5" s="3">
        <f>D5*100/$D$33</f>
        <v>23.125600680092123</v>
      </c>
      <c r="I5" s="11">
        <v>1</v>
      </c>
      <c r="J5" s="15" t="s">
        <v>23</v>
      </c>
      <c r="K5" s="3">
        <v>26739.262999999999</v>
      </c>
      <c r="L5" s="3">
        <v>26840.561000000002</v>
      </c>
      <c r="M5" s="3">
        <f>K5*100/L5-100</f>
        <v>-0.37740641859163304</v>
      </c>
      <c r="N5" s="3">
        <f>K5*100/$K$33</f>
        <v>22.564316382071794</v>
      </c>
      <c r="O5" s="3">
        <f>L5*100/$L$33</f>
        <v>23.125600680092127</v>
      </c>
    </row>
    <row r="6" spans="1:19" s="4" customFormat="1">
      <c r="A6" s="11">
        <v>2</v>
      </c>
      <c r="B6" s="15" t="str">
        <f t="shared" ref="B6:B32" si="0">J6</f>
        <v xml:space="preserve">KOOPERATIVA, pojišťovna  </v>
      </c>
      <c r="C6" s="3">
        <f t="shared" ref="C6:C33" si="1">K6/27.02</f>
        <v>886.92109548482608</v>
      </c>
      <c r="D6" s="3">
        <f t="shared" ref="C6:D33" si="2">L6/27.025</f>
        <v>853.4168362627197</v>
      </c>
      <c r="E6" s="3">
        <f t="shared" ref="E6:E32" si="3">C6*100/D6-100</f>
        <v>3.9258962090352156</v>
      </c>
      <c r="F6" s="3">
        <f>C6*100/$C$33</f>
        <v>20.222883363850709</v>
      </c>
      <c r="G6" s="3">
        <f>D6*100/$D$33</f>
        <v>19.871394364274497</v>
      </c>
      <c r="I6" s="11">
        <v>2</v>
      </c>
      <c r="J6" s="15" t="s">
        <v>24</v>
      </c>
      <c r="K6" s="3">
        <v>23964.608</v>
      </c>
      <c r="L6" s="3">
        <v>23063.59</v>
      </c>
      <c r="M6" s="3">
        <f t="shared" ref="M6:M32" si="4">K6*100/L6-100</f>
        <v>3.9066684761565682</v>
      </c>
      <c r="N6" s="3">
        <f>K6*100/$K$33</f>
        <v>20.222883363850709</v>
      </c>
      <c r="O6" s="3">
        <f>L6*100/$L$33</f>
        <v>19.871394364274501</v>
      </c>
    </row>
    <row r="7" spans="1:19" s="4" customFormat="1">
      <c r="A7" s="11">
        <v>3</v>
      </c>
      <c r="B7" s="15" t="str">
        <f t="shared" si="0"/>
        <v xml:space="preserve">ALLIANZ pojišťovna  </v>
      </c>
      <c r="C7" s="3">
        <f t="shared" si="1"/>
        <v>462.75651369356035</v>
      </c>
      <c r="D7" s="3">
        <f t="shared" si="2"/>
        <v>420.31711378353378</v>
      </c>
      <c r="E7" s="3">
        <f t="shared" si="3"/>
        <v>10.096995463259475</v>
      </c>
      <c r="F7" s="3">
        <f>C7*100/$C$33</f>
        <v>10.551413254153633</v>
      </c>
      <c r="G7" s="3">
        <f>D7*100/$D$33</f>
        <v>9.7868787808576005</v>
      </c>
      <c r="I7" s="11">
        <v>3</v>
      </c>
      <c r="J7" s="15" t="s">
        <v>25</v>
      </c>
      <c r="K7" s="3">
        <v>12503.681</v>
      </c>
      <c r="L7" s="3">
        <v>11359.07</v>
      </c>
      <c r="M7" s="3">
        <f t="shared" si="4"/>
        <v>10.076625991388397</v>
      </c>
      <c r="N7" s="3">
        <f>K7*100/$K$33</f>
        <v>10.551413254153635</v>
      </c>
      <c r="O7" s="3">
        <f>L7*100/$L$33</f>
        <v>9.7868787808576005</v>
      </c>
    </row>
    <row r="8" spans="1:19" s="4" customFormat="1">
      <c r="A8" s="11">
        <v>4</v>
      </c>
      <c r="B8" s="15" t="str">
        <f t="shared" si="0"/>
        <v xml:space="preserve">GENERALI Pojišťovna </v>
      </c>
      <c r="C8" s="3">
        <f t="shared" si="1"/>
        <v>313.3122871946706</v>
      </c>
      <c r="D8" s="3">
        <f t="shared" si="2"/>
        <v>318.97572617946344</v>
      </c>
      <c r="E8" s="3">
        <f t="shared" si="3"/>
        <v>-1.7755078270772344</v>
      </c>
      <c r="F8" s="3">
        <f>C8*100/$C$33</f>
        <v>7.1439025102177434</v>
      </c>
      <c r="G8" s="3">
        <f>D8*100/$D$33</f>
        <v>7.4271940489250969</v>
      </c>
      <c r="I8" s="11">
        <v>4</v>
      </c>
      <c r="J8" s="15" t="s">
        <v>26</v>
      </c>
      <c r="K8" s="3">
        <v>8465.6980000000003</v>
      </c>
      <c r="L8" s="3">
        <v>8620.3189999999995</v>
      </c>
      <c r="M8" s="3">
        <f t="shared" si="4"/>
        <v>-1.7936807210962797</v>
      </c>
      <c r="N8" s="3">
        <f>K8*100/$K$33</f>
        <v>7.1439025102177443</v>
      </c>
      <c r="O8" s="3">
        <f>L8*100/$L$33</f>
        <v>7.4271940489250969</v>
      </c>
    </row>
    <row r="9" spans="1:19" s="4" customFormat="1">
      <c r="A9" s="11">
        <v>5</v>
      </c>
      <c r="B9" s="15" t="str">
        <f t="shared" si="0"/>
        <v xml:space="preserve">ČSOB Pojišťovna  </v>
      </c>
      <c r="C9" s="3">
        <f t="shared" si="1"/>
        <v>310.85729089563284</v>
      </c>
      <c r="D9" s="3">
        <f t="shared" si="2"/>
        <v>292.12984273820541</v>
      </c>
      <c r="E9" s="3">
        <f t="shared" si="3"/>
        <v>6.4106590349997816</v>
      </c>
      <c r="F9" s="3">
        <f>C9*100/$C$33</f>
        <v>7.087925598554607</v>
      </c>
      <c r="G9" s="3">
        <f>D9*100/$D$33</f>
        <v>6.8021007600995169</v>
      </c>
      <c r="I9" s="11">
        <v>5</v>
      </c>
      <c r="J9" s="15" t="s">
        <v>27</v>
      </c>
      <c r="K9" s="3">
        <v>8399.3639999999996</v>
      </c>
      <c r="L9" s="3">
        <v>7894.8090000000002</v>
      </c>
      <c r="M9" s="3">
        <f t="shared" si="4"/>
        <v>6.390971586519683</v>
      </c>
      <c r="N9" s="3">
        <f>K9*100/$K$33</f>
        <v>7.0879255985546079</v>
      </c>
      <c r="O9" s="3">
        <f>L9*100/$L$33</f>
        <v>6.802100760099516</v>
      </c>
    </row>
    <row r="10" spans="1:19" s="4" customFormat="1">
      <c r="A10" s="11">
        <v>6</v>
      </c>
      <c r="B10" s="15" t="str">
        <f t="shared" si="0"/>
        <v xml:space="preserve">ČESKÁ podnikatelská pojišťovna  </v>
      </c>
      <c r="C10" s="3">
        <f t="shared" si="1"/>
        <v>281.16195410806813</v>
      </c>
      <c r="D10" s="3">
        <f t="shared" si="2"/>
        <v>260.37010175763186</v>
      </c>
      <c r="E10" s="3">
        <f t="shared" si="3"/>
        <v>7.9854991836929798</v>
      </c>
      <c r="F10" s="3">
        <f>C10*100/$C$33</f>
        <v>6.4108356800011252</v>
      </c>
      <c r="G10" s="3">
        <f>D10*100/$D$33</f>
        <v>6.0625906975889814</v>
      </c>
      <c r="I10" s="11">
        <v>6</v>
      </c>
      <c r="J10" s="15" t="s">
        <v>28</v>
      </c>
      <c r="K10" s="3">
        <v>7596.9960000000001</v>
      </c>
      <c r="L10" s="3">
        <v>7036.5020000000004</v>
      </c>
      <c r="M10" s="3">
        <f t="shared" si="4"/>
        <v>7.965520367932811</v>
      </c>
      <c r="N10" s="3">
        <f>K10*100/$K$33</f>
        <v>6.4108356800011244</v>
      </c>
      <c r="O10" s="3">
        <f>L10*100/$L$33</f>
        <v>6.0625906975889814</v>
      </c>
    </row>
    <row r="11" spans="1:19" s="4" customFormat="1">
      <c r="A11" s="11">
        <v>7</v>
      </c>
      <c r="B11" s="15" t="str">
        <f t="shared" si="0"/>
        <v xml:space="preserve">Pojišťovna České spořitelny  </v>
      </c>
      <c r="C11" s="3">
        <f t="shared" si="1"/>
        <v>235.26395262768321</v>
      </c>
      <c r="D11" s="3">
        <f t="shared" si="2"/>
        <v>231.54479185938945</v>
      </c>
      <c r="E11" s="3">
        <f t="shared" si="3"/>
        <v>1.6062381444331066</v>
      </c>
      <c r="F11" s="3">
        <f>C11*100/$C$33</f>
        <v>5.3643052329332424</v>
      </c>
      <c r="G11" s="3">
        <f>D11*100/$D$33</f>
        <v>5.3914074301381065</v>
      </c>
      <c r="I11" s="11">
        <v>7</v>
      </c>
      <c r="J11" s="15" t="s">
        <v>29</v>
      </c>
      <c r="K11" s="3">
        <v>6356.8320000000003</v>
      </c>
      <c r="L11" s="3">
        <v>6257.4979999999996</v>
      </c>
      <c r="M11" s="3">
        <f t="shared" si="4"/>
        <v>1.5874395804841015</v>
      </c>
      <c r="N11" s="3">
        <f>K11*100/$K$33</f>
        <v>5.3643052329332424</v>
      </c>
      <c r="O11" s="3">
        <f>L11*100/$L$33</f>
        <v>5.3914074301381065</v>
      </c>
      <c r="S11" s="8"/>
    </row>
    <row r="12" spans="1:19" s="4" customFormat="1">
      <c r="A12" s="11">
        <v>8</v>
      </c>
      <c r="B12" s="15" t="str">
        <f t="shared" si="0"/>
        <v xml:space="preserve">UNIQA pojišťovna  </v>
      </c>
      <c r="C12" s="3">
        <f t="shared" si="1"/>
        <v>224.82494448556628</v>
      </c>
      <c r="D12" s="3">
        <f t="shared" si="2"/>
        <v>210.75818686401482</v>
      </c>
      <c r="E12" s="3">
        <f t="shared" si="3"/>
        <v>6.6743588141738854</v>
      </c>
      <c r="F12" s="3">
        <f>C12*100/$C$33</f>
        <v>5.1262831076652446</v>
      </c>
      <c r="G12" s="3">
        <f>D12*100/$D$33</f>
        <v>4.9074014815721592</v>
      </c>
      <c r="I12" s="11">
        <v>8</v>
      </c>
      <c r="J12" s="15" t="s">
        <v>30</v>
      </c>
      <c r="K12" s="3">
        <v>6074.77</v>
      </c>
      <c r="L12" s="3">
        <v>5695.74</v>
      </c>
      <c r="M12" s="3">
        <f t="shared" si="4"/>
        <v>6.6546225775755232</v>
      </c>
      <c r="N12" s="3">
        <f>K12*100/$K$33</f>
        <v>5.1262831076652446</v>
      </c>
      <c r="O12" s="3">
        <f>L12*100/$L$33</f>
        <v>4.9074014815721592</v>
      </c>
    </row>
    <row r="13" spans="1:19" s="4" customFormat="1">
      <c r="A13" s="11">
        <v>9</v>
      </c>
      <c r="B13" s="15" t="str">
        <f t="shared" si="0"/>
        <v xml:space="preserve">NN Životní pojišťovna N.V.  </v>
      </c>
      <c r="C13" s="3">
        <f t="shared" si="1"/>
        <v>151.12842339008142</v>
      </c>
      <c r="D13" s="3">
        <f t="shared" si="2"/>
        <v>163.0708973172988</v>
      </c>
      <c r="E13" s="3">
        <f t="shared" si="3"/>
        <v>-7.3234857498699171</v>
      </c>
      <c r="F13" s="3">
        <f>C13*100/$C$33</f>
        <v>3.445912488426714</v>
      </c>
      <c r="G13" s="3">
        <f>D13*100/$D$33</f>
        <v>3.7970262270881698</v>
      </c>
      <c r="I13" s="11">
        <v>9</v>
      </c>
      <c r="J13" s="15" t="s">
        <v>31</v>
      </c>
      <c r="K13" s="3">
        <v>4083.49</v>
      </c>
      <c r="L13" s="3">
        <v>4406.991</v>
      </c>
      <c r="M13" s="3">
        <f t="shared" si="4"/>
        <v>-7.3406321909892682</v>
      </c>
      <c r="N13" s="3">
        <f>K13*100/$K$33</f>
        <v>3.445912488426714</v>
      </c>
      <c r="O13" s="3">
        <f>L13*100/$L$33</f>
        <v>3.7970262270881694</v>
      </c>
    </row>
    <row r="14" spans="1:19" s="4" customFormat="1">
      <c r="A14" s="11">
        <v>10</v>
      </c>
      <c r="B14" s="15" t="str">
        <f t="shared" si="0"/>
        <v xml:space="preserve">MetLife Europe </v>
      </c>
      <c r="C14" s="3">
        <f t="shared" si="1"/>
        <v>83.946817172464833</v>
      </c>
      <c r="D14" s="3">
        <f t="shared" si="2"/>
        <v>84.825975948196117</v>
      </c>
      <c r="E14" s="3">
        <f t="shared" si="3"/>
        <v>-1.03642636103379</v>
      </c>
      <c r="F14" s="3">
        <f>C14*100/$C$33</f>
        <v>1.9140898791196927</v>
      </c>
      <c r="G14" s="3">
        <f>D14*100/$D$33</f>
        <v>1.9751314349300728</v>
      </c>
      <c r="I14" s="11">
        <v>10</v>
      </c>
      <c r="J14" s="15" t="s">
        <v>32</v>
      </c>
      <c r="K14" s="3">
        <v>2268.2429999999999</v>
      </c>
      <c r="L14" s="3">
        <v>2292.422</v>
      </c>
      <c r="M14" s="3">
        <f t="shared" si="4"/>
        <v>-1.0547359953795592</v>
      </c>
      <c r="N14" s="3">
        <f>K14*100/$K$33</f>
        <v>1.9140898791196927</v>
      </c>
      <c r="O14" s="3">
        <f>L14*100/$L$33</f>
        <v>1.9751314349300728</v>
      </c>
    </row>
    <row r="15" spans="1:19" s="4" customFormat="1">
      <c r="A15" s="11">
        <v>11</v>
      </c>
      <c r="B15" s="15" t="str">
        <f t="shared" si="0"/>
        <v xml:space="preserve">BNP Paribas Cardif Pojišťovna  </v>
      </c>
      <c r="C15" s="3">
        <f t="shared" si="1"/>
        <v>81.840710584752031</v>
      </c>
      <c r="D15" s="3">
        <f t="shared" si="2"/>
        <v>84.204551341350609</v>
      </c>
      <c r="E15" s="3">
        <f t="shared" si="3"/>
        <v>-2.8072600814841735</v>
      </c>
      <c r="F15" s="3">
        <f>C15*100/$C$33</f>
        <v>1.866068078655164</v>
      </c>
      <c r="G15" s="3">
        <f>D15*100/$D$33</f>
        <v>1.9606618663610156</v>
      </c>
      <c r="I15" s="11">
        <v>11</v>
      </c>
      <c r="J15" s="15" t="s">
        <v>33</v>
      </c>
      <c r="K15" s="3">
        <v>2211.3359999999998</v>
      </c>
      <c r="L15" s="3">
        <v>2275.6280000000002</v>
      </c>
      <c r="M15" s="3">
        <f t="shared" si="4"/>
        <v>-2.8252420870195181</v>
      </c>
      <c r="N15" s="3">
        <f>K15*100/$K$33</f>
        <v>1.8660680786551638</v>
      </c>
      <c r="O15" s="3">
        <f>L15*100/$L$33</f>
        <v>1.9606618663610156</v>
      </c>
    </row>
    <row r="16" spans="1:19" s="4" customFormat="1">
      <c r="A16" s="11">
        <v>12</v>
      </c>
      <c r="B16" s="15" t="str">
        <f t="shared" si="0"/>
        <v xml:space="preserve">KOMERČNÍ pojišťovna  </v>
      </c>
      <c r="C16" s="3">
        <f t="shared" si="1"/>
        <v>62.939230199851963</v>
      </c>
      <c r="D16" s="3">
        <f t="shared" si="2"/>
        <v>60.61916743755782</v>
      </c>
      <c r="E16" s="3">
        <f t="shared" si="3"/>
        <v>3.8272758606986486</v>
      </c>
      <c r="F16" s="3">
        <f>C16*100/$C$33</f>
        <v>1.4350912587622993</v>
      </c>
      <c r="G16" s="3">
        <f>D16*100/$D$33</f>
        <v>1.4114877173748104</v>
      </c>
      <c r="I16" s="11">
        <v>12</v>
      </c>
      <c r="J16" s="15" t="s">
        <v>34</v>
      </c>
      <c r="K16" s="3">
        <v>1700.6179999999999</v>
      </c>
      <c r="L16" s="3">
        <v>1638.2329999999999</v>
      </c>
      <c r="M16" s="3">
        <f t="shared" si="4"/>
        <v>3.8080663739529115</v>
      </c>
      <c r="N16" s="3">
        <f>K16*100/$K$33</f>
        <v>1.4350912587622993</v>
      </c>
      <c r="O16" s="3">
        <f>L16*100/$L$33</f>
        <v>1.4114877173748104</v>
      </c>
    </row>
    <row r="17" spans="1:15" s="4" customFormat="1">
      <c r="A17" s="11">
        <v>13</v>
      </c>
      <c r="B17" s="15" t="str">
        <f t="shared" si="0"/>
        <v xml:space="preserve">AXA životní pojišťovna  </v>
      </c>
      <c r="C17" s="3">
        <f t="shared" si="1"/>
        <v>52.234159881569205</v>
      </c>
      <c r="D17" s="3">
        <f t="shared" si="2"/>
        <v>51.054394079555962</v>
      </c>
      <c r="E17" s="3">
        <f t="shared" si="3"/>
        <v>2.3108016915740137</v>
      </c>
      <c r="F17" s="3">
        <f>C17*100/$C$33</f>
        <v>1.1910025911789537</v>
      </c>
      <c r="G17" s="3">
        <f>D17*100/$D$33</f>
        <v>1.188776639592358</v>
      </c>
      <c r="I17" s="11">
        <v>13</v>
      </c>
      <c r="J17" s="15" t="s">
        <v>35</v>
      </c>
      <c r="K17" s="3">
        <v>1411.367</v>
      </c>
      <c r="L17" s="3">
        <v>1379.7449999999999</v>
      </c>
      <c r="M17" s="3">
        <f t="shared" si="4"/>
        <v>2.2918727735922175</v>
      </c>
      <c r="N17" s="3">
        <f>K17*100/$K$33</f>
        <v>1.1910025911789537</v>
      </c>
      <c r="O17" s="3">
        <f>L17*100/$L$33</f>
        <v>1.1887766395923582</v>
      </c>
    </row>
    <row r="18" spans="1:15" s="4" customFormat="1">
      <c r="A18" s="11">
        <v>14</v>
      </c>
      <c r="B18" s="15" t="str">
        <f t="shared" si="0"/>
        <v xml:space="preserve">AEGON Pojišťovna  </v>
      </c>
      <c r="C18" s="3">
        <f t="shared" si="1"/>
        <v>48.035862324204295</v>
      </c>
      <c r="D18" s="3">
        <f t="shared" si="2"/>
        <v>48.08962072155412</v>
      </c>
      <c r="E18" s="3">
        <f t="shared" si="3"/>
        <v>-0.11178794206152531</v>
      </c>
      <c r="F18" s="3">
        <f>C18*100/$C$33</f>
        <v>1.0952762833241165</v>
      </c>
      <c r="G18" s="3">
        <f>D18*100/$D$33</f>
        <v>1.1197433394578709</v>
      </c>
      <c r="I18" s="11">
        <v>14</v>
      </c>
      <c r="J18" s="15" t="s">
        <v>36</v>
      </c>
      <c r="K18" s="3">
        <v>1297.9290000000001</v>
      </c>
      <c r="L18" s="3">
        <v>1299.6220000000001</v>
      </c>
      <c r="M18" s="3">
        <f t="shared" si="4"/>
        <v>-0.13026864734514731</v>
      </c>
      <c r="N18" s="3">
        <f>K18*100/$K$33</f>
        <v>1.0952762833241165</v>
      </c>
      <c r="O18" s="3">
        <f>L18*100/$L$33</f>
        <v>1.1197433394578709</v>
      </c>
    </row>
    <row r="19" spans="1:15" s="4" customFormat="1">
      <c r="A19" s="11">
        <v>15</v>
      </c>
      <c r="B19" s="15" t="str">
        <f t="shared" si="0"/>
        <v xml:space="preserve">AXA pojišťovna </v>
      </c>
      <c r="C19" s="3">
        <f t="shared" si="1"/>
        <v>37.197631384159884</v>
      </c>
      <c r="D19" s="3">
        <f t="shared" si="2"/>
        <v>37.227863089731734</v>
      </c>
      <c r="E19" s="3">
        <f t="shared" si="3"/>
        <v>-8.1207200904813703E-2</v>
      </c>
      <c r="F19" s="3">
        <f>C19*100/$C$33</f>
        <v>0.84815139105714032</v>
      </c>
      <c r="G19" s="3">
        <f>D19*100/$D$33</f>
        <v>0.8668326160928278</v>
      </c>
      <c r="I19" s="11">
        <v>15</v>
      </c>
      <c r="J19" s="15" t="s">
        <v>37</v>
      </c>
      <c r="K19" s="3">
        <v>1005.08</v>
      </c>
      <c r="L19" s="3">
        <v>1006.083</v>
      </c>
      <c r="M19" s="3">
        <f t="shared" si="4"/>
        <v>-9.9693564049886163E-2</v>
      </c>
      <c r="N19" s="3">
        <f>K19*100/$K$33</f>
        <v>0.84815139105714021</v>
      </c>
      <c r="O19" s="3">
        <f>L19*100/$L$33</f>
        <v>0.8668326160928278</v>
      </c>
    </row>
    <row r="20" spans="1:15" s="4" customFormat="1">
      <c r="A20" s="11">
        <v>16</v>
      </c>
      <c r="B20" s="15" t="str">
        <f t="shared" si="0"/>
        <v xml:space="preserve">SLAVIA pojišťovna  </v>
      </c>
      <c r="C20" s="3">
        <f t="shared" si="1"/>
        <v>25.50462620281273</v>
      </c>
      <c r="D20" s="3">
        <f t="shared" si="2"/>
        <v>24.184976873265498</v>
      </c>
      <c r="E20" s="3">
        <f t="shared" si="3"/>
        <v>5.4564837355953557</v>
      </c>
      <c r="F20" s="3">
        <f>C20*100/$C$33</f>
        <v>0.58153660293326126</v>
      </c>
      <c r="G20" s="3">
        <f>D20*100/$D$33</f>
        <v>0.56313537853800943</v>
      </c>
      <c r="I20" s="11">
        <v>16</v>
      </c>
      <c r="J20" s="15" t="s">
        <v>38</v>
      </c>
      <c r="K20" s="3">
        <v>689.13499999999999</v>
      </c>
      <c r="L20" s="3">
        <v>653.59900000000005</v>
      </c>
      <c r="M20" s="3">
        <f t="shared" si="4"/>
        <v>5.4369728227858332</v>
      </c>
      <c r="N20" s="3">
        <f>K20*100/$K$33</f>
        <v>0.58153660293326137</v>
      </c>
      <c r="O20" s="3">
        <f>L20*100/$L$33</f>
        <v>0.56313537853800943</v>
      </c>
    </row>
    <row r="21" spans="1:15" s="4" customFormat="1">
      <c r="A21" s="11">
        <v>17</v>
      </c>
      <c r="B21" s="15" t="str">
        <f t="shared" si="0"/>
        <v xml:space="preserve">DIRECT pojišťovna  </v>
      </c>
      <c r="C21" s="3">
        <f t="shared" si="1"/>
        <v>23.715840118430794</v>
      </c>
      <c r="D21" s="3">
        <f t="shared" si="2"/>
        <v>17.914412580943573</v>
      </c>
      <c r="E21" s="3">
        <f t="shared" si="3"/>
        <v>32.384134904085442</v>
      </c>
      <c r="F21" s="3">
        <f>C21*100/$C$33</f>
        <v>0.54075009719842959</v>
      </c>
      <c r="G21" s="3">
        <f>D21*100/$D$33</f>
        <v>0.41712835050123437</v>
      </c>
      <c r="I21" s="11">
        <v>17</v>
      </c>
      <c r="J21" s="15" t="s">
        <v>39</v>
      </c>
      <c r="K21" s="3">
        <v>640.80200000000002</v>
      </c>
      <c r="L21" s="3">
        <v>484.137</v>
      </c>
      <c r="M21" s="3">
        <f t="shared" si="4"/>
        <v>32.359642002160541</v>
      </c>
      <c r="N21" s="3">
        <f>K21*100/$K$33</f>
        <v>0.54075009719842959</v>
      </c>
      <c r="O21" s="3">
        <f>L21*100/$L$33</f>
        <v>0.41712835050123431</v>
      </c>
    </row>
    <row r="22" spans="1:15" s="4" customFormat="1">
      <c r="A22" s="11">
        <v>18</v>
      </c>
      <c r="B22" s="15" t="str">
        <f t="shared" si="0"/>
        <v xml:space="preserve">Hasičská vzájemná pojišťovna  </v>
      </c>
      <c r="C22" s="3">
        <f t="shared" si="1"/>
        <v>19.499296817172464</v>
      </c>
      <c r="D22" s="3">
        <f t="shared" si="2"/>
        <v>20.794745605920443</v>
      </c>
      <c r="E22" s="3">
        <f t="shared" si="3"/>
        <v>-6.2296928911655129</v>
      </c>
      <c r="F22" s="3">
        <f>C22*100/$C$33</f>
        <v>0.44460776411595748</v>
      </c>
      <c r="G22" s="3">
        <f>D22*100/$D$33</f>
        <v>0.48419549870797451</v>
      </c>
      <c r="I22" s="11">
        <v>18</v>
      </c>
      <c r="J22" s="15" t="s">
        <v>40</v>
      </c>
      <c r="K22" s="3">
        <v>526.87099999999998</v>
      </c>
      <c r="L22" s="3">
        <v>561.97799999999995</v>
      </c>
      <c r="M22" s="3">
        <f t="shared" si="4"/>
        <v>-6.247041699141235</v>
      </c>
      <c r="N22" s="3">
        <f>K22*100/$K$33</f>
        <v>0.44460776411595748</v>
      </c>
      <c r="O22" s="3">
        <f>L22*100/$L$33</f>
        <v>0.48419549870797451</v>
      </c>
    </row>
    <row r="23" spans="1:15" s="4" customFormat="1">
      <c r="A23" s="11">
        <v>19</v>
      </c>
      <c r="B23" s="15" t="str">
        <f t="shared" si="0"/>
        <v xml:space="preserve">ČESKÁ pojišťovna ZDRAVÍ  </v>
      </c>
      <c r="C23" s="3">
        <f t="shared" si="1"/>
        <v>17.42079940784604</v>
      </c>
      <c r="D23" s="3">
        <f t="shared" si="2"/>
        <v>16.892617946345979</v>
      </c>
      <c r="E23" s="3">
        <f t="shared" si="3"/>
        <v>3.1266998589423025</v>
      </c>
      <c r="F23" s="3">
        <f>C23*100/$C$33</f>
        <v>0.39721548661251493</v>
      </c>
      <c r="G23" s="3">
        <f>D23*100/$D$33</f>
        <v>0.39333636131069311</v>
      </c>
      <c r="I23" s="11">
        <v>19</v>
      </c>
      <c r="J23" s="15" t="s">
        <v>41</v>
      </c>
      <c r="K23" s="3">
        <v>470.71</v>
      </c>
      <c r="L23" s="3">
        <v>456.52300000000002</v>
      </c>
      <c r="M23" s="3">
        <f t="shared" si="4"/>
        <v>3.1076199884781204</v>
      </c>
      <c r="N23" s="3">
        <f>K23*100/$K$33</f>
        <v>0.39721548661251493</v>
      </c>
      <c r="O23" s="3">
        <f>L23*100/$L$33</f>
        <v>0.39333636131069311</v>
      </c>
    </row>
    <row r="24" spans="1:15" s="4" customFormat="1">
      <c r="A24" s="11">
        <v>20</v>
      </c>
      <c r="B24" s="15" t="str">
        <f t="shared" si="0"/>
        <v xml:space="preserve">ERV Evropská pojišťovna  </v>
      </c>
      <c r="C24" s="3">
        <f t="shared" si="1"/>
        <v>16.094966691339749</v>
      </c>
      <c r="D24" s="3">
        <f t="shared" si="2"/>
        <v>15.870416281221093</v>
      </c>
      <c r="E24" s="3">
        <f t="shared" si="3"/>
        <v>1.4148993078673016</v>
      </c>
      <c r="F24" s="3">
        <f>C24*100/$C$33</f>
        <v>0.36698488264742662</v>
      </c>
      <c r="G24" s="3">
        <f>D24*100/$D$33</f>
        <v>0.3695348946130505</v>
      </c>
      <c r="I24" s="11">
        <v>20</v>
      </c>
      <c r="J24" s="15" t="s">
        <v>42</v>
      </c>
      <c r="K24" s="3">
        <v>434.88600000000002</v>
      </c>
      <c r="L24" s="3">
        <v>428.89800000000002</v>
      </c>
      <c r="M24" s="3">
        <f t="shared" si="4"/>
        <v>1.3961361442580795</v>
      </c>
      <c r="N24" s="3">
        <f>K24*100/$K$33</f>
        <v>0.36698488264742662</v>
      </c>
      <c r="O24" s="3">
        <f>L24*100/$L$33</f>
        <v>0.3695348946130505</v>
      </c>
    </row>
    <row r="25" spans="1:15" s="4" customFormat="1">
      <c r="A25" s="11">
        <v>21</v>
      </c>
      <c r="B25" s="15" t="str">
        <f t="shared" si="0"/>
        <v xml:space="preserve">HDI Versicherung AG  </v>
      </c>
      <c r="C25" s="3">
        <f t="shared" si="1"/>
        <v>14.358697261287935</v>
      </c>
      <c r="D25" s="3">
        <f t="shared" si="2"/>
        <v>15.101831637372804</v>
      </c>
      <c r="E25" s="3">
        <f t="shared" si="3"/>
        <v>-4.9208228109616812</v>
      </c>
      <c r="F25" s="3">
        <f>C25*100/$C$33</f>
        <v>0.32739582072195328</v>
      </c>
      <c r="G25" s="3">
        <f>D25*100/$D$33</f>
        <v>0.35163877643108721</v>
      </c>
      <c r="I25" s="11">
        <v>21</v>
      </c>
      <c r="J25" s="15" t="s">
        <v>43</v>
      </c>
      <c r="K25" s="3">
        <v>387.97199999999998</v>
      </c>
      <c r="L25" s="3">
        <v>408.12700000000001</v>
      </c>
      <c r="M25" s="3">
        <f t="shared" si="4"/>
        <v>-4.9384137780641879</v>
      </c>
      <c r="N25" s="3">
        <f>K25*100/$K$33</f>
        <v>0.32739582072195328</v>
      </c>
      <c r="O25" s="3">
        <f>L25*100/$L$33</f>
        <v>0.35163877643108726</v>
      </c>
    </row>
    <row r="26" spans="1:15" s="4" customFormat="1">
      <c r="A26" s="11">
        <v>22</v>
      </c>
      <c r="B26" s="15" t="str">
        <f t="shared" si="0"/>
        <v xml:space="preserve">Pojišťovna VZP  </v>
      </c>
      <c r="C26" s="3">
        <f t="shared" si="1"/>
        <v>14.016099185788304</v>
      </c>
      <c r="D26" s="3">
        <f t="shared" si="2"/>
        <v>13.227123034227569</v>
      </c>
      <c r="E26" s="3">
        <f t="shared" si="3"/>
        <v>5.9648356601743018</v>
      </c>
      <c r="F26" s="3">
        <f>C26*100/$C$33</f>
        <v>0.319584166498393</v>
      </c>
      <c r="G26" s="3">
        <f>D26*100/$D$33</f>
        <v>0.30798710190549933</v>
      </c>
      <c r="I26" s="11">
        <v>22</v>
      </c>
      <c r="J26" s="15" t="s">
        <v>44</v>
      </c>
      <c r="K26" s="3">
        <v>378.71499999999997</v>
      </c>
      <c r="L26" s="3">
        <v>357.46300000000002</v>
      </c>
      <c r="M26" s="3">
        <f t="shared" si="4"/>
        <v>5.9452306952048133</v>
      </c>
      <c r="N26" s="3">
        <f>K26*100/$K$33</f>
        <v>0.31958416649839305</v>
      </c>
      <c r="O26" s="3">
        <f>L26*100/$L$33</f>
        <v>0.30798710190549938</v>
      </c>
    </row>
    <row r="27" spans="1:15" s="4" customFormat="1">
      <c r="A27" s="11">
        <v>23</v>
      </c>
      <c r="B27" s="15" t="str">
        <f t="shared" si="0"/>
        <v xml:space="preserve">D.A.S. Rechtsschutz AG  </v>
      </c>
      <c r="C27" s="3">
        <f t="shared" si="1"/>
        <v>11.839341228719467</v>
      </c>
      <c r="D27" s="3">
        <f t="shared" si="2"/>
        <v>11.153265494912118</v>
      </c>
      <c r="E27" s="3">
        <f t="shared" si="3"/>
        <v>6.1513440536345456</v>
      </c>
      <c r="F27" s="3">
        <f>C27*100/$C$33</f>
        <v>0.26995142859054816</v>
      </c>
      <c r="G27" s="3">
        <f>D27*100/$D$33</f>
        <v>0.25969834163270011</v>
      </c>
      <c r="I27" s="11">
        <v>23</v>
      </c>
      <c r="J27" s="15" t="s">
        <v>45</v>
      </c>
      <c r="K27" s="3">
        <v>319.899</v>
      </c>
      <c r="L27" s="3">
        <v>301.41699999999997</v>
      </c>
      <c r="M27" s="3">
        <f t="shared" si="4"/>
        <v>6.1317045820242555</v>
      </c>
      <c r="N27" s="3">
        <f>K27*100/$K$33</f>
        <v>0.26995142859054816</v>
      </c>
      <c r="O27" s="3">
        <f>L27*100/$L$33</f>
        <v>0.25969834163270011</v>
      </c>
    </row>
    <row r="28" spans="1:15" s="4" customFormat="1">
      <c r="A28" s="11">
        <v>24</v>
      </c>
      <c r="B28" s="15" t="str">
        <f t="shared" si="0"/>
        <v xml:space="preserve">ERGO pojišťovna </v>
      </c>
      <c r="C28" s="3">
        <f t="shared" si="1"/>
        <v>10.790858623242043</v>
      </c>
      <c r="D28" s="3">
        <f t="shared" si="2"/>
        <v>10.900647548566143</v>
      </c>
      <c r="E28" s="3">
        <f t="shared" si="3"/>
        <v>-1.0071780124524992</v>
      </c>
      <c r="F28" s="3">
        <f>C28*100/$C$33</f>
        <v>0.24604474563133216</v>
      </c>
      <c r="G28" s="3">
        <f>D28*100/$D$33</f>
        <v>0.25381625608899677</v>
      </c>
      <c r="I28" s="11">
        <v>24</v>
      </c>
      <c r="J28" s="15" t="s">
        <v>46</v>
      </c>
      <c r="K28" s="3">
        <v>291.56900000000002</v>
      </c>
      <c r="L28" s="3">
        <v>294.58999999999997</v>
      </c>
      <c r="M28" s="3">
        <f t="shared" si="4"/>
        <v>-1.0254930581485979</v>
      </c>
      <c r="N28" s="3">
        <f>K28*100/$K$33</f>
        <v>0.24604474563133216</v>
      </c>
      <c r="O28" s="3">
        <f>L28*100/$L$33</f>
        <v>0.25381625608899672</v>
      </c>
    </row>
    <row r="29" spans="1:15" s="4" customFormat="1">
      <c r="A29" s="11">
        <v>25</v>
      </c>
      <c r="B29" s="15" t="str">
        <f t="shared" si="0"/>
        <v xml:space="preserve">MAXIMA pojišťovna  </v>
      </c>
      <c r="C29" s="3">
        <f t="shared" si="1"/>
        <v>10.456513693560327</v>
      </c>
      <c r="D29" s="3">
        <f t="shared" si="2"/>
        <v>7.6097317298797407</v>
      </c>
      <c r="E29" s="3">
        <f t="shared" si="3"/>
        <v>37.409754571276807</v>
      </c>
      <c r="F29" s="3">
        <f>C29*100/$C$33</f>
        <v>0.23842127320445056</v>
      </c>
      <c r="G29" s="3">
        <f>D29*100/$D$33</f>
        <v>0.17718888799168486</v>
      </c>
      <c r="I29" s="11">
        <v>25</v>
      </c>
      <c r="J29" s="15" t="s">
        <v>47</v>
      </c>
      <c r="K29" s="3">
        <v>282.53500000000003</v>
      </c>
      <c r="L29" s="3">
        <v>205.65299999999999</v>
      </c>
      <c r="M29" s="3">
        <f t="shared" si="4"/>
        <v>37.384331859977749</v>
      </c>
      <c r="N29" s="3">
        <f>K29*100/$K$33</f>
        <v>0.23842127320445053</v>
      </c>
      <c r="O29" s="3">
        <f>L29*100/$L$33</f>
        <v>0.17718888799168489</v>
      </c>
    </row>
    <row r="30" spans="1:15" s="4" customFormat="1">
      <c r="A30" s="11">
        <v>26</v>
      </c>
      <c r="B30" s="15" t="str">
        <f t="shared" si="0"/>
        <v xml:space="preserve">ČESKÁ kancelář pojistitelů  </v>
      </c>
      <c r="C30" s="3">
        <f t="shared" si="1"/>
        <v>2.2575869726128794E-3</v>
      </c>
      <c r="D30" s="3">
        <f t="shared" si="2"/>
        <v>3.3672525439407954E-3</v>
      </c>
      <c r="E30" s="3">
        <f t="shared" si="3"/>
        <v>-32.954628643007624</v>
      </c>
      <c r="F30" s="3">
        <f>C30*100/$C$33</f>
        <v>5.1475738104912603E-5</v>
      </c>
      <c r="G30" s="3">
        <f>D30*100/$D$33</f>
        <v>7.84048314745874E-5</v>
      </c>
      <c r="I30" s="11">
        <v>26</v>
      </c>
      <c r="J30" s="15" t="s">
        <v>48</v>
      </c>
      <c r="K30" s="3">
        <v>6.0999999999999999E-2</v>
      </c>
      <c r="L30" s="3">
        <v>9.0999999999999998E-2</v>
      </c>
      <c r="M30" s="3">
        <f t="shared" si="4"/>
        <v>-32.967032967032964</v>
      </c>
      <c r="N30" s="3">
        <f>K30*100/$K$33</f>
        <v>5.1475738104912596E-5</v>
      </c>
      <c r="O30" s="3">
        <f>L30*100/$L$33</f>
        <v>7.8404831474587414E-5</v>
      </c>
    </row>
    <row r="31" spans="1:15" s="4" customFormat="1">
      <c r="A31" s="11">
        <v>27</v>
      </c>
      <c r="B31" s="15" t="str">
        <f t="shared" si="0"/>
        <v xml:space="preserve">WÜSTENROT pojišťovna </v>
      </c>
      <c r="C31" s="3">
        <f t="shared" si="1"/>
        <v>0</v>
      </c>
      <c r="D31" s="3">
        <f t="shared" si="2"/>
        <v>24.055097132284924</v>
      </c>
      <c r="E31" s="3">
        <f t="shared" si="3"/>
        <v>-100</v>
      </c>
      <c r="F31" s="3">
        <f>C31*100/$C$33</f>
        <v>0</v>
      </c>
      <c r="G31" s="3">
        <f>D31*100/$D$33</f>
        <v>0.56011119218113248</v>
      </c>
      <c r="I31" s="11">
        <v>27</v>
      </c>
      <c r="J31" s="15" t="s">
        <v>49</v>
      </c>
      <c r="K31" s="3">
        <v>0</v>
      </c>
      <c r="L31" s="3">
        <v>650.08900000000006</v>
      </c>
      <c r="M31" s="3">
        <f t="shared" si="4"/>
        <v>-100</v>
      </c>
      <c r="N31" s="3">
        <f>K31*100/$K$33</f>
        <v>0</v>
      </c>
      <c r="O31" s="3">
        <f>L31*100/$L$33</f>
        <v>0.56011119218113259</v>
      </c>
    </row>
    <row r="32" spans="1:15" s="4" customFormat="1">
      <c r="A32" s="11">
        <v>28</v>
      </c>
      <c r="B32" s="15" t="str">
        <f t="shared" si="0"/>
        <v xml:space="preserve">WÜSTENROT životní pojišťovna  </v>
      </c>
      <c r="C32" s="3">
        <f t="shared" si="1"/>
        <v>0</v>
      </c>
      <c r="D32" s="3">
        <f t="shared" si="2"/>
        <v>7.2117668825161889</v>
      </c>
      <c r="E32" s="3">
        <f t="shared" si="3"/>
        <v>-100</v>
      </c>
      <c r="F32" s="3">
        <f>C32*100/$C$33</f>
        <v>0</v>
      </c>
      <c r="G32" s="3">
        <f>D32*100/$D$33</f>
        <v>0.16792247082125425</v>
      </c>
      <c r="I32" s="11">
        <v>28</v>
      </c>
      <c r="J32" s="15" t="s">
        <v>50</v>
      </c>
      <c r="K32" s="3">
        <v>0</v>
      </c>
      <c r="L32" s="3">
        <v>194.898</v>
      </c>
      <c r="M32" s="3">
        <f t="shared" si="4"/>
        <v>-100</v>
      </c>
      <c r="N32" s="3">
        <f>K32*100/$K$33</f>
        <v>0</v>
      </c>
      <c r="O32" s="3">
        <f>L32*100/$L$33</f>
        <v>0.16792247082125425</v>
      </c>
    </row>
    <row r="33" spans="1:15" s="4" customFormat="1">
      <c r="A33" s="7" t="s">
        <v>12</v>
      </c>
      <c r="B33" s="14"/>
      <c r="C33" s="25">
        <f t="shared" si="1"/>
        <v>4385.7301628423393</v>
      </c>
      <c r="D33" s="25">
        <f t="shared" si="2"/>
        <v>4294.7003145235894</v>
      </c>
      <c r="E33" s="14">
        <f t="shared" ref="E33" si="5">C33*100/D33-100</f>
        <v>2.1195855741298146</v>
      </c>
      <c r="F33" s="14">
        <f t="shared" ref="F33" si="6">C33*100/$C$33</f>
        <v>100</v>
      </c>
      <c r="G33" s="14">
        <f t="shared" ref="G33" si="7">D33*100/$D$33</f>
        <v>100</v>
      </c>
      <c r="I33" s="7" t="s">
        <v>12</v>
      </c>
      <c r="J33" s="14"/>
      <c r="K33" s="14">
        <v>118502.429</v>
      </c>
      <c r="L33" s="14">
        <v>116064.276</v>
      </c>
      <c r="M33" s="14">
        <f t="shared" ref="M33" si="8">K33*100/L33-100</f>
        <v>2.1006920337830763</v>
      </c>
      <c r="N33" s="14">
        <f>K33*100/$K$33</f>
        <v>100</v>
      </c>
      <c r="O33" s="14">
        <f>L33*100/$L$33</f>
        <v>100</v>
      </c>
    </row>
    <row r="35" spans="1:15">
      <c r="D35" s="16"/>
      <c r="H35" s="2"/>
      <c r="I35" s="2"/>
    </row>
    <row r="36" spans="1:15" ht="15">
      <c r="A36" s="10" t="s">
        <v>4</v>
      </c>
      <c r="B36" s="23"/>
      <c r="C36" s="20"/>
      <c r="D36" s="16"/>
      <c r="E36" s="10" t="s">
        <v>5</v>
      </c>
      <c r="F36" s="9"/>
      <c r="G36" s="9"/>
      <c r="H36" s="2"/>
      <c r="I36" s="2"/>
    </row>
    <row r="37" spans="1:15" s="2" customFormat="1" ht="15">
      <c r="A37" s="31" t="s">
        <v>19</v>
      </c>
      <c r="B37" s="24"/>
      <c r="C37" s="16"/>
      <c r="D37" s="16"/>
      <c r="E37" s="13" t="s">
        <v>6</v>
      </c>
    </row>
    <row r="38" spans="1:15" s="2" customFormat="1" ht="15">
      <c r="A38" s="31" t="s">
        <v>22</v>
      </c>
      <c r="B38" s="32"/>
      <c r="C38" s="16"/>
      <c r="D38" s="16"/>
      <c r="E38" s="13" t="s">
        <v>7</v>
      </c>
    </row>
    <row r="39" spans="1:15">
      <c r="H39" s="2"/>
      <c r="I39" s="2"/>
    </row>
    <row r="43" spans="1:15">
      <c r="E43" s="33"/>
    </row>
  </sheetData>
  <sortState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7:A38">
    <cfRule type="cellIs" dxfId="21" priority="5" operator="equal">
      <formula>"Gross claims paid"</formula>
    </cfRule>
    <cfRule type="cellIs" dxfId="20" priority="6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37"/>
  <sheetViews>
    <sheetView workbookViewId="0">
      <selection activeCell="E38" sqref="B38:E40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21" t="s">
        <v>21</v>
      </c>
      <c r="D3" s="21" t="s">
        <v>20</v>
      </c>
      <c r="E3" s="22" t="s">
        <v>9</v>
      </c>
      <c r="F3" s="21" t="s">
        <v>21</v>
      </c>
      <c r="G3" s="21" t="s">
        <v>20</v>
      </c>
      <c r="I3" s="27"/>
      <c r="J3" s="27"/>
      <c r="K3" s="21" t="s">
        <v>21</v>
      </c>
      <c r="L3" s="21" t="s">
        <v>20</v>
      </c>
      <c r="M3" s="22" t="s">
        <v>9</v>
      </c>
      <c r="N3" s="21" t="s">
        <v>21</v>
      </c>
      <c r="O3" s="21" t="s">
        <v>20</v>
      </c>
    </row>
    <row r="4" spans="1:19" s="4" customFormat="1">
      <c r="A4" s="27"/>
      <c r="B4" s="27"/>
      <c r="C4" s="18" t="s">
        <v>10</v>
      </c>
      <c r="D4" s="18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1">
        <v>1</v>
      </c>
      <c r="B5" s="15" t="str">
        <f>J5</f>
        <v xml:space="preserve">ČESKÁ pojišťovna  </v>
      </c>
      <c r="C5" s="3">
        <f>K5/27.02</f>
        <v>303.53423390081423</v>
      </c>
      <c r="D5" s="3">
        <f>L5/27.025</f>
        <v>324.77964847363552</v>
      </c>
      <c r="E5" s="3">
        <f>C5*100/D5-100</f>
        <v>-6.541485795882906</v>
      </c>
      <c r="F5" s="3">
        <f>C5*100/$C$23</f>
        <v>18.78417452429218</v>
      </c>
      <c r="G5" s="3">
        <f>D5*100/$D$23</f>
        <v>19.740074338820957</v>
      </c>
      <c r="I5" s="11">
        <v>1</v>
      </c>
      <c r="J5" s="15" t="s">
        <v>23</v>
      </c>
      <c r="K5" s="3">
        <v>8201.4950000000008</v>
      </c>
      <c r="L5" s="3">
        <v>8777.17</v>
      </c>
      <c r="M5" s="3">
        <f>K5*100/L5-100</f>
        <v>-6.5587769178448099</v>
      </c>
      <c r="N5" s="3">
        <f>K5*100/$K$23</f>
        <v>18.784174524292183</v>
      </c>
      <c r="O5" s="3">
        <f>L5*100/$L$23</f>
        <v>19.740074338820961</v>
      </c>
    </row>
    <row r="6" spans="1:19" s="4" customFormat="1">
      <c r="A6" s="11">
        <v>2</v>
      </c>
      <c r="B6" s="15" t="str">
        <f t="shared" ref="B6:B22" si="0">J6</f>
        <v xml:space="preserve">KOOPERATIVA, pojišťovna  </v>
      </c>
      <c r="C6" s="3">
        <f t="shared" ref="C6:C23" si="1">K6/27.02</f>
        <v>251.3183937823834</v>
      </c>
      <c r="D6" s="3">
        <f t="shared" ref="D6:D23" si="2">L6/27.025</f>
        <v>250.45069380203518</v>
      </c>
      <c r="E6" s="3">
        <f t="shared" ref="E6:E23" si="3">C6*100/D6-100</f>
        <v>0.34645541091376231</v>
      </c>
      <c r="F6" s="3">
        <f>C6*100/$C$23</f>
        <v>15.552804404644826</v>
      </c>
      <c r="G6" s="3">
        <f>D6*100/$D$23</f>
        <v>15.2223679565402</v>
      </c>
      <c r="I6" s="11">
        <v>2</v>
      </c>
      <c r="J6" s="15" t="s">
        <v>24</v>
      </c>
      <c r="K6" s="3">
        <v>6790.6229999999996</v>
      </c>
      <c r="L6" s="3">
        <v>6768.43</v>
      </c>
      <c r="M6" s="3">
        <f t="shared" ref="M6:M23" si="4">K6*100/L6-100</f>
        <v>0.3278899242512523</v>
      </c>
      <c r="N6" s="3">
        <f>K6*100/$K$23</f>
        <v>15.552804404644826</v>
      </c>
      <c r="O6" s="3">
        <f>L6*100/$L$23</f>
        <v>15.2223679565402</v>
      </c>
    </row>
    <row r="7" spans="1:19" s="4" customFormat="1">
      <c r="A7" s="11">
        <v>3</v>
      </c>
      <c r="B7" s="15" t="str">
        <f t="shared" si="0"/>
        <v xml:space="preserve">Pojišťovna České spořitelny  </v>
      </c>
      <c r="C7" s="3">
        <f t="shared" si="1"/>
        <v>231.16369356032567</v>
      </c>
      <c r="D7" s="3">
        <f t="shared" si="2"/>
        <v>227.3053098982424</v>
      </c>
      <c r="E7" s="3">
        <f t="shared" si="3"/>
        <v>1.6974454595057864</v>
      </c>
      <c r="F7" s="3">
        <f>C7*100/$C$23</f>
        <v>14.305533539706296</v>
      </c>
      <c r="G7" s="3">
        <f>D7*100/$D$23</f>
        <v>13.815593852902028</v>
      </c>
      <c r="I7" s="11">
        <v>3</v>
      </c>
      <c r="J7" s="15" t="s">
        <v>29</v>
      </c>
      <c r="K7" s="3">
        <v>6246.0429999999997</v>
      </c>
      <c r="L7" s="3">
        <v>6142.9260000000004</v>
      </c>
      <c r="M7" s="3">
        <f t="shared" si="4"/>
        <v>1.6786300209378879</v>
      </c>
      <c r="N7" s="3">
        <f>K7*100/$K$23</f>
        <v>14.305533539706296</v>
      </c>
      <c r="O7" s="3">
        <f>L7*100/$L$23</f>
        <v>13.81559385290203</v>
      </c>
    </row>
    <row r="8" spans="1:19" s="4" customFormat="1">
      <c r="A8" s="11">
        <v>4</v>
      </c>
      <c r="B8" s="15" t="str">
        <f t="shared" si="0"/>
        <v xml:space="preserve">NN Životní pojišťovna N.V.  </v>
      </c>
      <c r="C8" s="3">
        <f t="shared" si="1"/>
        <v>151.12842339008142</v>
      </c>
      <c r="D8" s="3">
        <f t="shared" si="2"/>
        <v>163.0708973172988</v>
      </c>
      <c r="E8" s="3">
        <f t="shared" si="3"/>
        <v>-7.3234857498699171</v>
      </c>
      <c r="F8" s="3">
        <f>C8*100/$C$23</f>
        <v>9.3525617985747562</v>
      </c>
      <c r="G8" s="3">
        <f>D8*100/$D$23</f>
        <v>9.9114327226788266</v>
      </c>
      <c r="I8" s="11">
        <v>4</v>
      </c>
      <c r="J8" s="15" t="s">
        <v>31</v>
      </c>
      <c r="K8" s="3">
        <v>4083.49</v>
      </c>
      <c r="L8" s="3">
        <v>4406.991</v>
      </c>
      <c r="M8" s="3">
        <f t="shared" si="4"/>
        <v>-7.3406321909892682</v>
      </c>
      <c r="N8" s="3">
        <f>K8*100/$K$23</f>
        <v>9.3525617985747562</v>
      </c>
      <c r="O8" s="3">
        <f>L8*100/$L$23</f>
        <v>9.9114327226788266</v>
      </c>
    </row>
    <row r="9" spans="1:19" s="4" customFormat="1">
      <c r="A9" s="11">
        <v>5</v>
      </c>
      <c r="B9" s="15" t="str">
        <f t="shared" si="0"/>
        <v xml:space="preserve">ČSOB Pojišťovna  </v>
      </c>
      <c r="C9" s="3">
        <f t="shared" si="1"/>
        <v>118.57009622501852</v>
      </c>
      <c r="D9" s="3">
        <f t="shared" si="2"/>
        <v>113.03803885291397</v>
      </c>
      <c r="E9" s="3">
        <f t="shared" si="3"/>
        <v>4.893978547613429</v>
      </c>
      <c r="F9" s="3">
        <f>C9*100/$C$23</f>
        <v>7.3376941777864175</v>
      </c>
      <c r="G9" s="3">
        <f>D9*100/$D$23</f>
        <v>6.8704406219966376</v>
      </c>
      <c r="I9" s="11">
        <v>5</v>
      </c>
      <c r="J9" s="15" t="s">
        <v>27</v>
      </c>
      <c r="K9" s="3">
        <v>3203.7640000000001</v>
      </c>
      <c r="L9" s="3">
        <v>3054.8530000000001</v>
      </c>
      <c r="M9" s="3">
        <f t="shared" si="4"/>
        <v>4.8745717060690055</v>
      </c>
      <c r="N9" s="3">
        <f>K9*100/$K$23</f>
        <v>7.3376941777864175</v>
      </c>
      <c r="O9" s="3">
        <f>L9*100/$L$23</f>
        <v>6.8704406219966376</v>
      </c>
    </row>
    <row r="10" spans="1:19" s="4" customFormat="1">
      <c r="A10" s="11">
        <v>6</v>
      </c>
      <c r="B10" s="15" t="str">
        <f t="shared" si="0"/>
        <v xml:space="preserve">GENERALI Pojišťovna </v>
      </c>
      <c r="C10" s="3">
        <f t="shared" si="1"/>
        <v>113.92475943745373</v>
      </c>
      <c r="D10" s="3">
        <f t="shared" si="2"/>
        <v>118.49091581868642</v>
      </c>
      <c r="E10" s="3">
        <f t="shared" si="3"/>
        <v>-3.8535919396722136</v>
      </c>
      <c r="F10" s="3">
        <f>C10*100/$C$23</f>
        <v>7.0502181464329148</v>
      </c>
      <c r="G10" s="3">
        <f>D10*100/$D$23</f>
        <v>7.2018659350378593</v>
      </c>
      <c r="I10" s="11">
        <v>6</v>
      </c>
      <c r="J10" s="15" t="s">
        <v>26</v>
      </c>
      <c r="K10" s="3">
        <v>3078.2469999999998</v>
      </c>
      <c r="L10" s="3">
        <v>3202.2170000000001</v>
      </c>
      <c r="M10" s="3">
        <f t="shared" si="4"/>
        <v>-3.8713803592948324</v>
      </c>
      <c r="N10" s="3">
        <f>K10*100/$K$23</f>
        <v>7.0502181464329166</v>
      </c>
      <c r="O10" s="3">
        <f>L10*100/$L$23</f>
        <v>7.2018659350378584</v>
      </c>
    </row>
    <row r="11" spans="1:19" s="4" customFormat="1">
      <c r="A11" s="11">
        <v>7</v>
      </c>
      <c r="B11" s="15" t="str">
        <f t="shared" si="0"/>
        <v xml:space="preserve">ALLIANZ pojišťovna  </v>
      </c>
      <c r="C11" s="3">
        <f t="shared" si="1"/>
        <v>104.53808290155442</v>
      </c>
      <c r="D11" s="3">
        <f t="shared" si="2"/>
        <v>101.32236817761333</v>
      </c>
      <c r="E11" s="3">
        <f t="shared" si="3"/>
        <v>3.1737461152744686</v>
      </c>
      <c r="F11" s="3">
        <f>C11*100/$C$23</f>
        <v>6.4693249536373134</v>
      </c>
      <c r="G11" s="3">
        <f>D11*100/$D$23</f>
        <v>6.1583633377626379</v>
      </c>
      <c r="I11" s="11">
        <v>7</v>
      </c>
      <c r="J11" s="15" t="s">
        <v>25</v>
      </c>
      <c r="K11" s="3">
        <v>2824.6190000000001</v>
      </c>
      <c r="L11" s="3">
        <v>2738.2370000000001</v>
      </c>
      <c r="M11" s="3">
        <f t="shared" si="4"/>
        <v>3.1546575406000272</v>
      </c>
      <c r="N11" s="3">
        <f>K11*100/$K$23</f>
        <v>6.4693249536373134</v>
      </c>
      <c r="O11" s="3">
        <f>L11*100/$L$23</f>
        <v>6.1583633377626379</v>
      </c>
      <c r="S11" s="8"/>
    </row>
    <row r="12" spans="1:19" s="4" customFormat="1">
      <c r="A12" s="11">
        <v>8</v>
      </c>
      <c r="B12" s="15" t="str">
        <f t="shared" si="0"/>
        <v xml:space="preserve">MetLife Europe </v>
      </c>
      <c r="C12" s="3">
        <f t="shared" si="1"/>
        <v>80.187897853441896</v>
      </c>
      <c r="D12" s="3">
        <f t="shared" si="2"/>
        <v>81.041406105457909</v>
      </c>
      <c r="E12" s="3">
        <f t="shared" si="3"/>
        <v>-1.053175522282217</v>
      </c>
      <c r="F12" s="3">
        <f>C12*100/$C$23</f>
        <v>4.9624170844181226</v>
      </c>
      <c r="G12" s="3">
        <f>D12*100/$D$23</f>
        <v>4.925688504691454</v>
      </c>
      <c r="I12" s="11">
        <v>8</v>
      </c>
      <c r="J12" s="15" t="s">
        <v>32</v>
      </c>
      <c r="K12" s="3">
        <v>2166.6770000000001</v>
      </c>
      <c r="L12" s="3">
        <v>2190.1439999999998</v>
      </c>
      <c r="M12" s="3">
        <f t="shared" si="4"/>
        <v>-1.0714820578007505</v>
      </c>
      <c r="N12" s="3">
        <f>K12*100/$K$23</f>
        <v>4.9624170844181226</v>
      </c>
      <c r="O12" s="3">
        <f>L12*100/$L$23</f>
        <v>4.925688504691454</v>
      </c>
    </row>
    <row r="13" spans="1:19" s="4" customFormat="1">
      <c r="A13" s="11">
        <v>9</v>
      </c>
      <c r="B13" s="15" t="str">
        <f t="shared" si="0"/>
        <v xml:space="preserve">ČESKÁ podnikatelská pojišťovna  </v>
      </c>
      <c r="C13" s="3">
        <f t="shared" si="1"/>
        <v>61.503552923760182</v>
      </c>
      <c r="D13" s="3">
        <f t="shared" si="2"/>
        <v>55.688917668825162</v>
      </c>
      <c r="E13" s="3">
        <f t="shared" si="3"/>
        <v>10.44127898034202</v>
      </c>
      <c r="F13" s="3">
        <f>C13*100/$C$23</f>
        <v>3.8061389555204723</v>
      </c>
      <c r="G13" s="3">
        <f>D13*100/$D$23</f>
        <v>3.3847668097353898</v>
      </c>
      <c r="I13" s="11">
        <v>9</v>
      </c>
      <c r="J13" s="15" t="s">
        <v>28</v>
      </c>
      <c r="K13" s="3">
        <v>1661.826</v>
      </c>
      <c r="L13" s="3">
        <v>1504.9929999999999</v>
      </c>
      <c r="M13" s="3">
        <f t="shared" si="4"/>
        <v>10.420845811242984</v>
      </c>
      <c r="N13" s="3">
        <f>K13*100/$K$23</f>
        <v>3.8061389555204723</v>
      </c>
      <c r="O13" s="3">
        <f>L13*100/$L$23</f>
        <v>3.3847668097353898</v>
      </c>
    </row>
    <row r="14" spans="1:19" s="4" customFormat="1">
      <c r="A14" s="11">
        <v>10</v>
      </c>
      <c r="B14" s="15" t="str">
        <f t="shared" si="0"/>
        <v xml:space="preserve">KOMERČNÍ pojišťovna  </v>
      </c>
      <c r="C14" s="3">
        <f t="shared" si="1"/>
        <v>53.351332346410075</v>
      </c>
      <c r="D14" s="3">
        <f t="shared" si="2"/>
        <v>51.893135985198896</v>
      </c>
      <c r="E14" s="3">
        <f t="shared" si="3"/>
        <v>2.8099985355039792</v>
      </c>
      <c r="F14" s="3">
        <f>C14*100/$C$23</f>
        <v>3.3016399007762569</v>
      </c>
      <c r="G14" s="3">
        <f>D14*100/$D$23</f>
        <v>3.1540595811240504</v>
      </c>
      <c r="I14" s="11">
        <v>10</v>
      </c>
      <c r="J14" s="15" t="s">
        <v>34</v>
      </c>
      <c r="K14" s="3">
        <v>1441.5530000000001</v>
      </c>
      <c r="L14" s="3">
        <v>1402.412</v>
      </c>
      <c r="M14" s="3">
        <f t="shared" si="4"/>
        <v>2.7909772591792006</v>
      </c>
      <c r="N14" s="3">
        <f>K14*100/$K$23</f>
        <v>3.3016399007762569</v>
      </c>
      <c r="O14" s="3">
        <f>L14*100/$L$23</f>
        <v>3.1540595811240504</v>
      </c>
    </row>
    <row r="15" spans="1:19" s="4" customFormat="1">
      <c r="A15" s="11">
        <v>11</v>
      </c>
      <c r="B15" s="15" t="str">
        <f t="shared" si="0"/>
        <v xml:space="preserve">AEGON Pojišťovna  </v>
      </c>
      <c r="C15" s="3">
        <f t="shared" si="1"/>
        <v>48.035862324204295</v>
      </c>
      <c r="D15" s="3">
        <f t="shared" si="2"/>
        <v>48.08962072155412</v>
      </c>
      <c r="E15" s="3">
        <f t="shared" si="3"/>
        <v>-0.11178794206152531</v>
      </c>
      <c r="F15" s="3">
        <f>C15*100/$C$23</f>
        <v>2.9726927659091453</v>
      </c>
      <c r="G15" s="3">
        <f>D15*100/$D$23</f>
        <v>2.9228823062977214</v>
      </c>
      <c r="I15" s="11">
        <v>11</v>
      </c>
      <c r="J15" s="15" t="s">
        <v>36</v>
      </c>
      <c r="K15" s="3">
        <v>1297.9290000000001</v>
      </c>
      <c r="L15" s="3">
        <v>1299.6220000000001</v>
      </c>
      <c r="M15" s="3">
        <f t="shared" si="4"/>
        <v>-0.13026864734514731</v>
      </c>
      <c r="N15" s="3">
        <f>K15*100/$K$23</f>
        <v>2.9726927659091453</v>
      </c>
      <c r="O15" s="3">
        <f>L15*100/$L$23</f>
        <v>2.9228823062977218</v>
      </c>
    </row>
    <row r="16" spans="1:19" s="4" customFormat="1">
      <c r="A16" s="11">
        <v>12</v>
      </c>
      <c r="B16" s="15" t="str">
        <f t="shared" si="0"/>
        <v xml:space="preserve">AXA životní pojišťovna  </v>
      </c>
      <c r="C16" s="3">
        <f t="shared" si="1"/>
        <v>41.843967431532199</v>
      </c>
      <c r="D16" s="3">
        <f t="shared" si="2"/>
        <v>44.002775208140612</v>
      </c>
      <c r="E16" s="3">
        <f t="shared" si="3"/>
        <v>-4.9060718702329211</v>
      </c>
      <c r="F16" s="3">
        <f>C16*100/$C$23</f>
        <v>2.5895081978777434</v>
      </c>
      <c r="G16" s="3">
        <f>D16*100/$D$23</f>
        <v>2.6744842474131656</v>
      </c>
      <c r="I16" s="11">
        <v>12</v>
      </c>
      <c r="J16" s="15" t="s">
        <v>35</v>
      </c>
      <c r="K16" s="3">
        <v>1130.624</v>
      </c>
      <c r="L16" s="3">
        <v>1189.175</v>
      </c>
      <c r="M16" s="3">
        <f t="shared" si="4"/>
        <v>-4.9236655664641376</v>
      </c>
      <c r="N16" s="3">
        <f>K16*100/$K$23</f>
        <v>2.5895081978777434</v>
      </c>
      <c r="O16" s="3">
        <f>L16*100/$L$23</f>
        <v>2.6744842474131656</v>
      </c>
    </row>
    <row r="17" spans="1:15" s="4" customFormat="1">
      <c r="A17" s="11">
        <v>13</v>
      </c>
      <c r="B17" s="15" t="str">
        <f t="shared" si="0"/>
        <v xml:space="preserve">UNIQA pojišťovna  </v>
      </c>
      <c r="C17" s="3">
        <f t="shared" si="1"/>
        <v>41.59974093264249</v>
      </c>
      <c r="D17" s="3">
        <f t="shared" si="2"/>
        <v>41.605365402405184</v>
      </c>
      <c r="E17" s="3">
        <f t="shared" si="3"/>
        <v>-1.3518616429138319E-2</v>
      </c>
      <c r="F17" s="3">
        <f>C17*100/$C$23</f>
        <v>2.5743942744179589</v>
      </c>
      <c r="G17" s="3">
        <f>D17*100/$D$23</f>
        <v>2.5287699207666261</v>
      </c>
      <c r="I17" s="11">
        <v>13</v>
      </c>
      <c r="J17" s="15" t="s">
        <v>30</v>
      </c>
      <c r="K17" s="3">
        <v>1124.0250000000001</v>
      </c>
      <c r="L17" s="3">
        <v>1124.385</v>
      </c>
      <c r="M17" s="3">
        <f t="shared" si="4"/>
        <v>-3.2017502901567241E-2</v>
      </c>
      <c r="N17" s="3">
        <f>K17*100/$K$23</f>
        <v>2.5743942744179593</v>
      </c>
      <c r="O17" s="3">
        <f>L17*100/$L$23</f>
        <v>2.5287699207666257</v>
      </c>
    </row>
    <row r="18" spans="1:15" s="4" customFormat="1">
      <c r="A18" s="11">
        <v>14</v>
      </c>
      <c r="B18" s="15" t="str">
        <f t="shared" si="0"/>
        <v xml:space="preserve">BNP Paribas Cardif Pojišťovna  </v>
      </c>
      <c r="C18" s="3">
        <f t="shared" si="1"/>
        <v>7.2127313101406365</v>
      </c>
      <c r="D18" s="3">
        <f t="shared" si="2"/>
        <v>9.041184088806661</v>
      </c>
      <c r="E18" s="3">
        <f t="shared" si="3"/>
        <v>-20.223598598437121</v>
      </c>
      <c r="F18" s="3">
        <f>C18*100/$C$23</f>
        <v>0.4463588900182533</v>
      </c>
      <c r="G18" s="3">
        <f>D18*100/$D$23</f>
        <v>0.54952225874613747</v>
      </c>
      <c r="I18" s="11">
        <v>14</v>
      </c>
      <c r="J18" s="15" t="s">
        <v>33</v>
      </c>
      <c r="K18" s="3">
        <v>194.88800000000001</v>
      </c>
      <c r="L18" s="3">
        <v>244.33799999999999</v>
      </c>
      <c r="M18" s="3">
        <f t="shared" si="4"/>
        <v>-20.238358339677006</v>
      </c>
      <c r="N18" s="3">
        <f>K18*100/$K$23</f>
        <v>0.4463588900182533</v>
      </c>
      <c r="O18" s="3">
        <f>L18*100/$L$23</f>
        <v>0.54952225874613747</v>
      </c>
    </row>
    <row r="19" spans="1:15" s="4" customFormat="1">
      <c r="A19" s="11">
        <v>15</v>
      </c>
      <c r="B19" s="15" t="str">
        <f t="shared" si="0"/>
        <v xml:space="preserve">ERGO pojišťovna </v>
      </c>
      <c r="C19" s="3">
        <f t="shared" si="1"/>
        <v>6.1860103626942999</v>
      </c>
      <c r="D19" s="3">
        <f t="shared" si="2"/>
        <v>6.6113228492136908</v>
      </c>
      <c r="E19" s="3">
        <f t="shared" si="3"/>
        <v>-6.4330920788412982</v>
      </c>
      <c r="F19" s="3">
        <f>C19*100/$C$23</f>
        <v>0.38282040469906281</v>
      </c>
      <c r="G19" s="3">
        <f>D19*100/$D$23</f>
        <v>0.4018355372166062</v>
      </c>
      <c r="I19" s="11">
        <v>15</v>
      </c>
      <c r="J19" s="15" t="s">
        <v>46</v>
      </c>
      <c r="K19" s="3">
        <v>167.14599999999999</v>
      </c>
      <c r="L19" s="3">
        <v>178.67099999999999</v>
      </c>
      <c r="M19" s="3">
        <f t="shared" si="4"/>
        <v>-6.4504032551449342</v>
      </c>
      <c r="N19" s="3">
        <f>K19*100/$K$23</f>
        <v>0.38282040469906287</v>
      </c>
      <c r="O19" s="3">
        <f>L19*100/$L$23</f>
        <v>0.4018355372166062</v>
      </c>
    </row>
    <row r="20" spans="1:15" s="4" customFormat="1">
      <c r="A20" s="11">
        <v>16</v>
      </c>
      <c r="B20" s="15" t="str">
        <f t="shared" si="0"/>
        <v xml:space="preserve">MAXIMA pojišťovna  </v>
      </c>
      <c r="C20" s="3">
        <f t="shared" si="1"/>
        <v>1.6840118430792006</v>
      </c>
      <c r="D20" s="3">
        <f t="shared" si="2"/>
        <v>1.4497317298797412</v>
      </c>
      <c r="E20" s="3">
        <f t="shared" si="3"/>
        <v>16.160239054634857</v>
      </c>
      <c r="F20" s="3">
        <f>C20*100/$C$23</f>
        <v>0.1042148424408407</v>
      </c>
      <c r="G20" s="3">
        <f>D20*100/$D$23</f>
        <v>8.8114548598314316E-2</v>
      </c>
      <c r="I20" s="11">
        <v>16</v>
      </c>
      <c r="J20" s="15" t="s">
        <v>47</v>
      </c>
      <c r="K20" s="3">
        <v>45.502000000000002</v>
      </c>
      <c r="L20" s="3">
        <v>39.179000000000002</v>
      </c>
      <c r="M20" s="3">
        <f t="shared" si="4"/>
        <v>16.138747798565547</v>
      </c>
      <c r="N20" s="3">
        <f>K20*100/$K$23</f>
        <v>0.10421484244084069</v>
      </c>
      <c r="O20" s="3">
        <f>L20*100/$L$23</f>
        <v>8.8114548598314316E-2</v>
      </c>
    </row>
    <row r="21" spans="1:15" s="4" customFormat="1">
      <c r="A21" s="11">
        <v>17</v>
      </c>
      <c r="B21" s="15" t="str">
        <f t="shared" si="0"/>
        <v xml:space="preserve">Hasičská vzájemná pojišťovna  </v>
      </c>
      <c r="C21" s="3">
        <f t="shared" si="1"/>
        <v>0.12128053293856403</v>
      </c>
      <c r="D21" s="3">
        <f t="shared" si="2"/>
        <v>0.18767807585568919</v>
      </c>
      <c r="E21" s="3">
        <f t="shared" si="3"/>
        <v>-35.378422660396438</v>
      </c>
      <c r="F21" s="3">
        <f>C21*100/$C$23</f>
        <v>7.5054291828630607E-3</v>
      </c>
      <c r="G21" s="3">
        <f>D21*100/$D$23</f>
        <v>1.1407054557049698E-2</v>
      </c>
      <c r="I21" s="11">
        <v>17</v>
      </c>
      <c r="J21" s="15" t="s">
        <v>40</v>
      </c>
      <c r="K21" s="3">
        <v>3.2770000000000001</v>
      </c>
      <c r="L21" s="3">
        <v>5.0720000000000001</v>
      </c>
      <c r="M21" s="3">
        <f t="shared" si="4"/>
        <v>-35.390378548895896</v>
      </c>
      <c r="N21" s="3">
        <f>K21*100/$K$23</f>
        <v>7.5054291828630599E-3</v>
      </c>
      <c r="O21" s="3">
        <f>L21*100/$L$23</f>
        <v>1.14070545570497E-2</v>
      </c>
    </row>
    <row r="22" spans="1:15" s="4" customFormat="1">
      <c r="A22" s="11">
        <v>18</v>
      </c>
      <c r="B22" s="15" t="str">
        <f t="shared" si="0"/>
        <v xml:space="preserve">WÜSTENROT životní pojišťovna  </v>
      </c>
      <c r="C22" s="3">
        <f t="shared" si="1"/>
        <v>0</v>
      </c>
      <c r="D22" s="3">
        <f t="shared" si="2"/>
        <v>7.2117668825161889</v>
      </c>
      <c r="E22" s="3">
        <f t="shared" si="3"/>
        <v>-100</v>
      </c>
      <c r="F22" s="3">
        <f>C22*100/$C$23</f>
        <v>0</v>
      </c>
      <c r="G22" s="3">
        <f>D22*100/$D$23</f>
        <v>0.4383304651143281</v>
      </c>
      <c r="I22" s="11">
        <v>18</v>
      </c>
      <c r="J22" s="15" t="s">
        <v>50</v>
      </c>
      <c r="K22" s="3">
        <v>0</v>
      </c>
      <c r="L22" s="3">
        <v>194.898</v>
      </c>
      <c r="M22" s="3">
        <f t="shared" si="4"/>
        <v>-100</v>
      </c>
      <c r="N22" s="3">
        <f>K22*100/$K$23</f>
        <v>0</v>
      </c>
      <c r="O22" s="3">
        <f>L22*100/$L$23</f>
        <v>0.4383304651143281</v>
      </c>
    </row>
    <row r="23" spans="1:15" s="4" customFormat="1">
      <c r="A23" s="7" t="s">
        <v>12</v>
      </c>
      <c r="B23" s="14"/>
      <c r="C23" s="25">
        <f t="shared" si="1"/>
        <v>1615.9040340488527</v>
      </c>
      <c r="D23" s="25">
        <f t="shared" si="2"/>
        <v>1645.2807770582797</v>
      </c>
      <c r="E23" s="14">
        <f t="shared" si="3"/>
        <v>-1.7855154827707906</v>
      </c>
      <c r="F23" s="14">
        <f t="shared" ref="F23" si="5">C23*100/$C$23</f>
        <v>100</v>
      </c>
      <c r="G23" s="14">
        <f t="shared" ref="G23" si="6">D23*100/$D$23</f>
        <v>100</v>
      </c>
      <c r="I23" s="7" t="s">
        <v>12</v>
      </c>
      <c r="J23" s="14"/>
      <c r="K23" s="14">
        <v>43661.726999999999</v>
      </c>
      <c r="L23" s="14">
        <v>44463.713000000003</v>
      </c>
      <c r="M23" s="14">
        <f t="shared" si="4"/>
        <v>-1.8036865252346388</v>
      </c>
      <c r="N23" s="14">
        <f>K23*100/$K$23</f>
        <v>100</v>
      </c>
      <c r="O23" s="14">
        <f>L23*100/$L$23</f>
        <v>100.00000000000001</v>
      </c>
    </row>
    <row r="24" spans="1:15">
      <c r="C24" s="19"/>
      <c r="D24" s="19"/>
    </row>
    <row r="25" spans="1:15">
      <c r="C25" s="19"/>
      <c r="D25" s="16"/>
      <c r="H25" s="2"/>
      <c r="I25" s="2"/>
    </row>
    <row r="26" spans="1:15" ht="15">
      <c r="A26" s="10" t="s">
        <v>4</v>
      </c>
      <c r="B26" s="23"/>
      <c r="C26" s="20"/>
      <c r="D26" s="16"/>
      <c r="E26" s="10" t="s">
        <v>5</v>
      </c>
      <c r="F26" s="9"/>
      <c r="G26" s="9"/>
      <c r="H26" s="2"/>
      <c r="I26" s="2"/>
    </row>
    <row r="27" spans="1:15" s="2" customFormat="1" ht="15">
      <c r="A27" s="31" t="s">
        <v>19</v>
      </c>
      <c r="B27" s="24"/>
      <c r="C27" s="16"/>
      <c r="D27" s="16"/>
      <c r="E27" s="13" t="s">
        <v>6</v>
      </c>
    </row>
    <row r="28" spans="1:15" s="2" customFormat="1" ht="15">
      <c r="A28" s="31" t="s">
        <v>22</v>
      </c>
      <c r="B28" s="32"/>
      <c r="C28" s="16"/>
      <c r="D28" s="16"/>
      <c r="E28" s="13" t="s">
        <v>7</v>
      </c>
    </row>
    <row r="37" spans="3:5">
      <c r="C37" s="19"/>
      <c r="D37" s="19"/>
      <c r="E37" s="33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7:A28">
    <cfRule type="cellIs" dxfId="19" priority="5" operator="equal">
      <formula>"Gross claims paid"</formula>
    </cfRule>
    <cfRule type="cellIs" dxfId="18" priority="6" operator="equal">
      <formula>#REF!</formula>
    </cfRule>
  </conditionalFormatting>
  <conditionalFormatting sqref="A27:A28">
    <cfRule type="cellIs" dxfId="17" priority="3" operator="equal">
      <formula>"Gross claims paid"</formula>
    </cfRule>
    <cfRule type="cellIs" dxfId="16" priority="4" operator="equal">
      <formula>#REF!</formula>
    </cfRule>
  </conditionalFormatting>
  <conditionalFormatting sqref="A27:A28">
    <cfRule type="cellIs" dxfId="15" priority="1" operator="equal">
      <formula>"Gross claims paid"</formula>
    </cfRule>
    <cfRule type="cellIs" dxfId="14" priority="2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9"/>
  <sheetViews>
    <sheetView workbookViewId="0">
      <selection activeCell="B41" sqref="B40:E41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21" t="s">
        <v>21</v>
      </c>
      <c r="D3" s="21" t="s">
        <v>20</v>
      </c>
      <c r="E3" s="22" t="s">
        <v>9</v>
      </c>
      <c r="F3" s="21" t="s">
        <v>21</v>
      </c>
      <c r="G3" s="21" t="s">
        <v>20</v>
      </c>
      <c r="I3" s="27"/>
      <c r="J3" s="27"/>
      <c r="K3" s="21" t="s">
        <v>21</v>
      </c>
      <c r="L3" s="21" t="s">
        <v>20</v>
      </c>
      <c r="M3" s="22" t="s">
        <v>9</v>
      </c>
      <c r="N3" s="21" t="s">
        <v>21</v>
      </c>
      <c r="O3" s="21" t="s">
        <v>20</v>
      </c>
    </row>
    <row r="4" spans="1:19" s="4" customFormat="1">
      <c r="A4" s="27"/>
      <c r="B4" s="27"/>
      <c r="C4" s="18" t="s">
        <v>10</v>
      </c>
      <c r="D4" s="18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1">
        <v>1</v>
      </c>
      <c r="B5" s="15" t="str">
        <f>J5</f>
        <v xml:space="preserve">ČESKÁ pojišťovna  </v>
      </c>
      <c r="C5" s="3">
        <f>K5/27.02</f>
        <v>686.07579570688381</v>
      </c>
      <c r="D5" s="3">
        <f>L5/27.025</f>
        <v>668.39559666975026</v>
      </c>
      <c r="E5" s="3">
        <f>C5*100/D5-100</f>
        <v>2.6451698852033587</v>
      </c>
      <c r="F5" s="3">
        <f>C5*100/$C$30</f>
        <v>24.769634373146772</v>
      </c>
      <c r="G5" s="3">
        <f>D5*100/$D$30</f>
        <v>25.228001349654193</v>
      </c>
      <c r="I5" s="11">
        <v>1</v>
      </c>
      <c r="J5" s="15" t="s">
        <v>23</v>
      </c>
      <c r="K5" s="3">
        <v>18537.768</v>
      </c>
      <c r="L5" s="3">
        <v>18063.391</v>
      </c>
      <c r="M5" s="3">
        <f>K5*100/L5-100</f>
        <v>2.626179104466047</v>
      </c>
      <c r="N5" s="3">
        <f>K5*100/$K$30</f>
        <v>24.769634373146772</v>
      </c>
      <c r="O5" s="3">
        <f>L5*100/$L$30</f>
        <v>25.228001349654193</v>
      </c>
    </row>
    <row r="6" spans="1:19" s="4" customFormat="1">
      <c r="A6" s="11">
        <v>2</v>
      </c>
      <c r="B6" s="15" t="str">
        <f t="shared" ref="B6:B29" si="0">J6</f>
        <v xml:space="preserve">KOOPERATIVA, pojišťovna  </v>
      </c>
      <c r="C6" s="3">
        <f t="shared" ref="C6:C30" si="1">K6/27.02</f>
        <v>635.60270170244269</v>
      </c>
      <c r="D6" s="3">
        <f t="shared" ref="D6:D30" si="2">L6/27.025</f>
        <v>602.96614246068452</v>
      </c>
      <c r="E6" s="3">
        <f t="shared" ref="E6:E30" si="3">C6*100/D6-100</f>
        <v>5.4126686298785387</v>
      </c>
      <c r="F6" s="3">
        <f>C6*100/$C$30</f>
        <v>22.94738660986086</v>
      </c>
      <c r="G6" s="3">
        <f>D6*100/$D$30</f>
        <v>22.758424399539983</v>
      </c>
      <c r="I6" s="11">
        <v>2</v>
      </c>
      <c r="J6" s="15" t="s">
        <v>24</v>
      </c>
      <c r="K6" s="3">
        <v>17173.985000000001</v>
      </c>
      <c r="L6" s="3">
        <v>16295.16</v>
      </c>
      <c r="M6" s="3">
        <f t="shared" ref="M6:M30" si="4">K6*100/L6-100</f>
        <v>5.3931658234715059</v>
      </c>
      <c r="N6" s="3">
        <f>K6*100/$K$30</f>
        <v>22.947386609860857</v>
      </c>
      <c r="O6" s="3">
        <f>L6*100/$L$30</f>
        <v>22.75842439953999</v>
      </c>
    </row>
    <row r="7" spans="1:19" s="4" customFormat="1">
      <c r="A7" s="11">
        <v>3</v>
      </c>
      <c r="B7" s="15" t="str">
        <f t="shared" si="0"/>
        <v xml:space="preserve">ALLIANZ pojišťovna  </v>
      </c>
      <c r="C7" s="3">
        <f t="shared" si="1"/>
        <v>358.2184307920059</v>
      </c>
      <c r="D7" s="3">
        <f t="shared" si="2"/>
        <v>318.99474560592046</v>
      </c>
      <c r="E7" s="3">
        <f t="shared" si="3"/>
        <v>12.296028610622187</v>
      </c>
      <c r="F7" s="3">
        <f>C7*100/$C$30</f>
        <v>12.932885275887514</v>
      </c>
      <c r="G7" s="3">
        <f>D7*100/$D$30</f>
        <v>12.040174879630486</v>
      </c>
      <c r="I7" s="11">
        <v>3</v>
      </c>
      <c r="J7" s="15" t="s">
        <v>25</v>
      </c>
      <c r="K7" s="3">
        <v>9679.0619999999999</v>
      </c>
      <c r="L7" s="3">
        <v>8620.8330000000005</v>
      </c>
      <c r="M7" s="3">
        <f t="shared" si="4"/>
        <v>12.275252287104962</v>
      </c>
      <c r="N7" s="3">
        <f>K7*100/$K$30</f>
        <v>12.932885275887514</v>
      </c>
      <c r="O7" s="3">
        <f>L7*100/$L$30</f>
        <v>12.040174879630488</v>
      </c>
    </row>
    <row r="8" spans="1:19" s="4" customFormat="1">
      <c r="A8" s="11">
        <v>4</v>
      </c>
      <c r="B8" s="15" t="str">
        <f t="shared" si="0"/>
        <v xml:space="preserve">ČESKÁ podnikatelská pojišťovna  </v>
      </c>
      <c r="C8" s="3">
        <f t="shared" si="1"/>
        <v>219.65840118430793</v>
      </c>
      <c r="D8" s="3">
        <f t="shared" si="2"/>
        <v>204.68118408880667</v>
      </c>
      <c r="E8" s="3">
        <f t="shared" si="3"/>
        <v>7.3173394819735762</v>
      </c>
      <c r="F8" s="3">
        <f>C8*100/$C$30</f>
        <v>7.9304040725112941</v>
      </c>
      <c r="G8" s="3">
        <f>D8*100/$D$30</f>
        <v>7.7255104823686924</v>
      </c>
      <c r="I8" s="11">
        <v>4</v>
      </c>
      <c r="J8" s="15" t="s">
        <v>28</v>
      </c>
      <c r="K8" s="3">
        <v>5935.17</v>
      </c>
      <c r="L8" s="3">
        <v>5531.509</v>
      </c>
      <c r="M8" s="3">
        <f t="shared" si="4"/>
        <v>7.2974842850296398</v>
      </c>
      <c r="N8" s="3">
        <f>K8*100/$K$30</f>
        <v>7.9304040725112932</v>
      </c>
      <c r="O8" s="3">
        <f>L8*100/$L$30</f>
        <v>7.7255104823686942</v>
      </c>
    </row>
    <row r="9" spans="1:19" s="4" customFormat="1">
      <c r="A9" s="11">
        <v>5</v>
      </c>
      <c r="B9" s="15" t="str">
        <f t="shared" si="0"/>
        <v xml:space="preserve">GENERALI Pojišťovna </v>
      </c>
      <c r="C9" s="3">
        <f t="shared" si="1"/>
        <v>199.38752775721687</v>
      </c>
      <c r="D9" s="3">
        <f t="shared" si="2"/>
        <v>200.48481036077706</v>
      </c>
      <c r="E9" s="3">
        <f t="shared" si="3"/>
        <v>-0.54731458287817247</v>
      </c>
      <c r="F9" s="3">
        <f>C9*100/$C$30</f>
        <v>7.1985576404475422</v>
      </c>
      <c r="G9" s="3">
        <f>D9*100/$D$30</f>
        <v>7.5671220629927163</v>
      </c>
      <c r="I9" s="11">
        <v>5</v>
      </c>
      <c r="J9" s="15" t="s">
        <v>26</v>
      </c>
      <c r="K9" s="3">
        <v>5387.451</v>
      </c>
      <c r="L9" s="3">
        <v>5418.1019999999999</v>
      </c>
      <c r="M9" s="3">
        <f t="shared" si="4"/>
        <v>-0.56571470968985693</v>
      </c>
      <c r="N9" s="3">
        <f>K9*100/$K$30</f>
        <v>7.1985576404475413</v>
      </c>
      <c r="O9" s="3">
        <f>L9*100/$L$30</f>
        <v>7.5671220629927172</v>
      </c>
    </row>
    <row r="10" spans="1:19" s="4" customFormat="1">
      <c r="A10" s="11">
        <v>6</v>
      </c>
      <c r="B10" s="15" t="str">
        <f t="shared" si="0"/>
        <v xml:space="preserve">ČSOB Pojišťovna  </v>
      </c>
      <c r="C10" s="3">
        <f t="shared" si="1"/>
        <v>192.28715766099188</v>
      </c>
      <c r="D10" s="3">
        <f t="shared" si="2"/>
        <v>179.09184088806663</v>
      </c>
      <c r="E10" s="3">
        <f t="shared" si="3"/>
        <v>7.3679050410634801</v>
      </c>
      <c r="F10" s="3">
        <f>C10*100/$C$30</f>
        <v>6.9422104958637414</v>
      </c>
      <c r="G10" s="3">
        <f>D10*100/$D$30</f>
        <v>6.7596633283456171</v>
      </c>
      <c r="I10" s="11">
        <v>6</v>
      </c>
      <c r="J10" s="15" t="s">
        <v>27</v>
      </c>
      <c r="K10" s="3">
        <v>5195.5990000000002</v>
      </c>
      <c r="L10" s="3">
        <v>4839.9570000000003</v>
      </c>
      <c r="M10" s="3">
        <f t="shared" si="4"/>
        <v>7.348040488789465</v>
      </c>
      <c r="N10" s="3">
        <f>K10*100/$K$30</f>
        <v>6.9422104958637414</v>
      </c>
      <c r="O10" s="3">
        <f>L10*100/$L$30</f>
        <v>6.7596633283456171</v>
      </c>
    </row>
    <row r="11" spans="1:19" s="4" customFormat="1">
      <c r="A11" s="11">
        <v>7</v>
      </c>
      <c r="B11" s="15" t="str">
        <f t="shared" si="0"/>
        <v xml:space="preserve">UNIQA pojišťovna  </v>
      </c>
      <c r="C11" s="3">
        <f t="shared" si="1"/>
        <v>183.22520355292377</v>
      </c>
      <c r="D11" s="3">
        <f t="shared" si="2"/>
        <v>169.15282146160962</v>
      </c>
      <c r="E11" s="3">
        <f t="shared" si="3"/>
        <v>8.3193303958621669</v>
      </c>
      <c r="F11" s="3">
        <f>C11*100/$C$30</f>
        <v>6.6150435977343403</v>
      </c>
      <c r="G11" s="3">
        <f>D11*100/$D$30</f>
        <v>6.3845238200152146</v>
      </c>
      <c r="I11" s="11">
        <v>7</v>
      </c>
      <c r="J11" s="15" t="s">
        <v>30</v>
      </c>
      <c r="K11" s="3">
        <v>4950.7449999999999</v>
      </c>
      <c r="L11" s="3">
        <v>4571.3549999999996</v>
      </c>
      <c r="M11" s="3">
        <f t="shared" si="4"/>
        <v>8.2992898166954916</v>
      </c>
      <c r="N11" s="3">
        <f>K11*100/$K$30</f>
        <v>6.6150435977343394</v>
      </c>
      <c r="O11" s="3">
        <f>L11*100/$L$30</f>
        <v>6.3845238200152137</v>
      </c>
      <c r="S11" s="8"/>
    </row>
    <row r="12" spans="1:19" s="4" customFormat="1">
      <c r="A12" s="11">
        <v>8</v>
      </c>
      <c r="B12" s="15" t="str">
        <f t="shared" si="0"/>
        <v xml:space="preserve">BNP Paribas Cardif Pojišťovna  </v>
      </c>
      <c r="C12" s="3">
        <f t="shared" si="1"/>
        <v>74.627979274611405</v>
      </c>
      <c r="D12" s="3">
        <f t="shared" si="2"/>
        <v>75.163367252543949</v>
      </c>
      <c r="E12" s="3">
        <f t="shared" si="3"/>
        <v>-0.7122990859811722</v>
      </c>
      <c r="F12" s="3">
        <f>C12*100/$C$30</f>
        <v>2.6943200331594972</v>
      </c>
      <c r="G12" s="3">
        <f>D12*100/$D$30</f>
        <v>2.8369748992057509</v>
      </c>
      <c r="I12" s="11">
        <v>8</v>
      </c>
      <c r="J12" s="15" t="s">
        <v>33</v>
      </c>
      <c r="K12" s="3">
        <v>2016.4480000000001</v>
      </c>
      <c r="L12" s="3">
        <v>2031.29</v>
      </c>
      <c r="M12" s="3">
        <f t="shared" si="4"/>
        <v>-0.73066868837042875</v>
      </c>
      <c r="N12" s="3">
        <f>K12*100/$K$30</f>
        <v>2.6943200331594972</v>
      </c>
      <c r="O12" s="3">
        <f>L12*100/$L$30</f>
        <v>2.8369748992057509</v>
      </c>
    </row>
    <row r="13" spans="1:19" s="4" customFormat="1">
      <c r="A13" s="11">
        <v>9</v>
      </c>
      <c r="B13" s="15" t="str">
        <f t="shared" si="0"/>
        <v xml:space="preserve">AXA pojišťovna </v>
      </c>
      <c r="C13" s="3">
        <f t="shared" si="1"/>
        <v>37.197631384159884</v>
      </c>
      <c r="D13" s="3">
        <f t="shared" si="2"/>
        <v>37.227863089731734</v>
      </c>
      <c r="E13" s="3">
        <f t="shared" si="3"/>
        <v>-8.1207200904813703E-2</v>
      </c>
      <c r="F13" s="3">
        <f>C13*100/$C$30</f>
        <v>1.3429590938759381</v>
      </c>
      <c r="G13" s="3">
        <f>D13*100/$D$30</f>
        <v>1.4051328060088022</v>
      </c>
      <c r="I13" s="11">
        <v>9</v>
      </c>
      <c r="J13" s="15" t="s">
        <v>37</v>
      </c>
      <c r="K13" s="3">
        <v>1005.08</v>
      </c>
      <c r="L13" s="3">
        <v>1006.083</v>
      </c>
      <c r="M13" s="3">
        <f t="shared" si="4"/>
        <v>-9.9693564049886163E-2</v>
      </c>
      <c r="N13" s="3">
        <f>K13*100/$K$30</f>
        <v>1.3429590938759379</v>
      </c>
      <c r="O13" s="3">
        <f>L13*100/$L$30</f>
        <v>1.405132806008802</v>
      </c>
    </row>
    <row r="14" spans="1:19" s="4" customFormat="1">
      <c r="A14" s="11">
        <v>10</v>
      </c>
      <c r="B14" s="15" t="str">
        <f t="shared" si="0"/>
        <v xml:space="preserve">SLAVIA pojišťovna  </v>
      </c>
      <c r="C14" s="3">
        <f t="shared" si="1"/>
        <v>25.50462620281273</v>
      </c>
      <c r="D14" s="3">
        <f t="shared" si="2"/>
        <v>24.184976873265498</v>
      </c>
      <c r="E14" s="3">
        <f t="shared" si="3"/>
        <v>5.4564837355953557</v>
      </c>
      <c r="F14" s="3">
        <f>C14*100/$C$30</f>
        <v>0.92080243876924661</v>
      </c>
      <c r="G14" s="3">
        <f>D14*100/$D$30</f>
        <v>0.91284058758029596</v>
      </c>
      <c r="I14" s="11">
        <v>10</v>
      </c>
      <c r="J14" s="15" t="s">
        <v>38</v>
      </c>
      <c r="K14" s="3">
        <v>689.13499999999999</v>
      </c>
      <c r="L14" s="3">
        <v>653.59900000000005</v>
      </c>
      <c r="M14" s="3">
        <f t="shared" si="4"/>
        <v>5.4369728227858332</v>
      </c>
      <c r="N14" s="3">
        <f>K14*100/$K$30</f>
        <v>0.92080243876924672</v>
      </c>
      <c r="O14" s="3">
        <f>L14*100/$L$30</f>
        <v>0.91284058758029607</v>
      </c>
    </row>
    <row r="15" spans="1:19" s="4" customFormat="1">
      <c r="A15" s="11">
        <v>11</v>
      </c>
      <c r="B15" s="15" t="str">
        <f t="shared" si="0"/>
        <v xml:space="preserve">DIRECT pojišťovna  </v>
      </c>
      <c r="C15" s="3">
        <f t="shared" si="1"/>
        <v>23.715840118430794</v>
      </c>
      <c r="D15" s="3">
        <f t="shared" si="2"/>
        <v>17.914412580943573</v>
      </c>
      <c r="E15" s="3">
        <f t="shared" si="3"/>
        <v>32.384134904085442</v>
      </c>
      <c r="F15" s="3">
        <f>C15*100/$C$30</f>
        <v>0.85622126922621955</v>
      </c>
      <c r="G15" s="3">
        <f>D15*100/$D$30</f>
        <v>0.67616367765152907</v>
      </c>
      <c r="I15" s="11">
        <v>11</v>
      </c>
      <c r="J15" s="15" t="s">
        <v>39</v>
      </c>
      <c r="K15" s="3">
        <v>640.80200000000002</v>
      </c>
      <c r="L15" s="3">
        <v>484.137</v>
      </c>
      <c r="M15" s="3">
        <f t="shared" si="4"/>
        <v>32.359642002160541</v>
      </c>
      <c r="N15" s="3">
        <f>K15*100/$K$30</f>
        <v>0.85622126922621966</v>
      </c>
      <c r="O15" s="3">
        <f>L15*100/$L$30</f>
        <v>0.67616367765152907</v>
      </c>
    </row>
    <row r="16" spans="1:19" s="4" customFormat="1">
      <c r="A16" s="11">
        <v>12</v>
      </c>
      <c r="B16" s="15" t="str">
        <f t="shared" si="0"/>
        <v xml:space="preserve">Hasičská vzájemná pojišťovna  </v>
      </c>
      <c r="C16" s="3">
        <f t="shared" si="1"/>
        <v>19.378016284233905</v>
      </c>
      <c r="D16" s="3">
        <f t="shared" si="2"/>
        <v>20.607030527289545</v>
      </c>
      <c r="E16" s="3">
        <f t="shared" si="3"/>
        <v>-5.9640531003633868</v>
      </c>
      <c r="F16" s="3">
        <f>C16*100/$C$30</f>
        <v>0.69961129840299074</v>
      </c>
      <c r="G16" s="3">
        <f>D16*100/$D$30</f>
        <v>0.77779416343416174</v>
      </c>
      <c r="I16" s="11">
        <v>12</v>
      </c>
      <c r="J16" s="15" t="s">
        <v>40</v>
      </c>
      <c r="K16" s="3">
        <v>523.59400000000005</v>
      </c>
      <c r="L16" s="3">
        <v>556.90499999999997</v>
      </c>
      <c r="M16" s="3">
        <f t="shared" si="4"/>
        <v>-5.9814510553864437</v>
      </c>
      <c r="N16" s="3">
        <f>K16*100/$K$30</f>
        <v>0.69961129840299074</v>
      </c>
      <c r="O16" s="3">
        <f>L16*100/$L$30</f>
        <v>0.77779416343416186</v>
      </c>
    </row>
    <row r="17" spans="1:15" s="4" customFormat="1">
      <c r="A17" s="11">
        <v>13</v>
      </c>
      <c r="B17" s="15" t="str">
        <f t="shared" si="0"/>
        <v xml:space="preserve">ČESKÁ pojišťovna ZDRAVÍ  </v>
      </c>
      <c r="C17" s="3">
        <f t="shared" si="1"/>
        <v>17.42079940784604</v>
      </c>
      <c r="D17" s="3">
        <f t="shared" si="2"/>
        <v>16.892617946345979</v>
      </c>
      <c r="E17" s="3">
        <f t="shared" si="3"/>
        <v>3.1266998589423025</v>
      </c>
      <c r="F17" s="3">
        <f>C17*100/$C$30</f>
        <v>0.62894921307591711</v>
      </c>
      <c r="G17" s="3">
        <f>D17*100/$D$30</f>
        <v>0.63759694180058346</v>
      </c>
      <c r="I17" s="11">
        <v>13</v>
      </c>
      <c r="J17" s="15" t="s">
        <v>41</v>
      </c>
      <c r="K17" s="3">
        <v>470.71</v>
      </c>
      <c r="L17" s="3">
        <v>456.52300000000002</v>
      </c>
      <c r="M17" s="3">
        <f t="shared" si="4"/>
        <v>3.1076199884781204</v>
      </c>
      <c r="N17" s="3">
        <f>K17*100/$K$30</f>
        <v>0.62894921307591711</v>
      </c>
      <c r="O17" s="3">
        <f>L17*100/$L$30</f>
        <v>0.63759694180058346</v>
      </c>
    </row>
    <row r="18" spans="1:15" s="4" customFormat="1">
      <c r="A18" s="11">
        <v>14</v>
      </c>
      <c r="B18" s="15" t="str">
        <f t="shared" si="0"/>
        <v xml:space="preserve">ERV Evropská pojišťovna  </v>
      </c>
      <c r="C18" s="3">
        <f t="shared" si="1"/>
        <v>16.094966691339749</v>
      </c>
      <c r="D18" s="3">
        <f t="shared" si="2"/>
        <v>15.870416281221093</v>
      </c>
      <c r="E18" s="3">
        <f t="shared" si="3"/>
        <v>1.4148993078673016</v>
      </c>
      <c r="F18" s="3">
        <f>C18*100/$C$30</f>
        <v>0.58108221086812117</v>
      </c>
      <c r="G18" s="3">
        <f>D18*100/$D$30</f>
        <v>0.59901484294194729</v>
      </c>
      <c r="I18" s="11">
        <v>14</v>
      </c>
      <c r="J18" s="15" t="s">
        <v>42</v>
      </c>
      <c r="K18" s="3">
        <v>434.88600000000002</v>
      </c>
      <c r="L18" s="3">
        <v>428.89800000000002</v>
      </c>
      <c r="M18" s="3">
        <f t="shared" si="4"/>
        <v>1.3961361442580795</v>
      </c>
      <c r="N18" s="3">
        <f>K18*100/$K$30</f>
        <v>0.58108221086812117</v>
      </c>
      <c r="O18" s="3">
        <f>L18*100/$L$30</f>
        <v>0.59901484294194729</v>
      </c>
    </row>
    <row r="19" spans="1:15" s="4" customFormat="1">
      <c r="A19" s="11">
        <v>15</v>
      </c>
      <c r="B19" s="15" t="str">
        <f t="shared" si="0"/>
        <v xml:space="preserve">HDI Versicherung AG  </v>
      </c>
      <c r="C19" s="3">
        <f t="shared" si="1"/>
        <v>14.358697261287935</v>
      </c>
      <c r="D19" s="3">
        <f t="shared" si="2"/>
        <v>15.101831637372804</v>
      </c>
      <c r="E19" s="3">
        <f t="shared" si="3"/>
        <v>-4.9208228109616812</v>
      </c>
      <c r="F19" s="3">
        <f>C19*100/$C$30</f>
        <v>0.51839706846145117</v>
      </c>
      <c r="G19" s="3">
        <f>D19*100/$D$30</f>
        <v>0.57000529451144122</v>
      </c>
      <c r="I19" s="11">
        <v>15</v>
      </c>
      <c r="J19" s="15" t="s">
        <v>43</v>
      </c>
      <c r="K19" s="3">
        <v>387.97199999999998</v>
      </c>
      <c r="L19" s="3">
        <v>408.12700000000001</v>
      </c>
      <c r="M19" s="3">
        <f t="shared" si="4"/>
        <v>-4.9384137780641879</v>
      </c>
      <c r="N19" s="3">
        <f>K19*100/$K$30</f>
        <v>0.51839706846145117</v>
      </c>
      <c r="O19" s="3">
        <f>L19*100/$L$30</f>
        <v>0.57000529451144133</v>
      </c>
    </row>
    <row r="20" spans="1:15" s="4" customFormat="1">
      <c r="A20" s="11">
        <v>16</v>
      </c>
      <c r="B20" s="15" t="str">
        <f t="shared" si="0"/>
        <v xml:space="preserve">Pojišťovna VZP  </v>
      </c>
      <c r="C20" s="3">
        <f t="shared" si="1"/>
        <v>14.016099185788304</v>
      </c>
      <c r="D20" s="3">
        <f t="shared" si="2"/>
        <v>13.227123034227569</v>
      </c>
      <c r="E20" s="3">
        <f t="shared" si="3"/>
        <v>5.9648356601743018</v>
      </c>
      <c r="F20" s="3">
        <f>C20*100/$C$30</f>
        <v>0.50602813033512339</v>
      </c>
      <c r="G20" s="3">
        <f>D20*100/$D$30</f>
        <v>0.49924607436396834</v>
      </c>
      <c r="I20" s="11">
        <v>16</v>
      </c>
      <c r="J20" s="15" t="s">
        <v>44</v>
      </c>
      <c r="K20" s="3">
        <v>378.71499999999997</v>
      </c>
      <c r="L20" s="3">
        <v>357.46300000000002</v>
      </c>
      <c r="M20" s="3">
        <f t="shared" si="4"/>
        <v>5.9452306952048133</v>
      </c>
      <c r="N20" s="3">
        <f>K20*100/$K$30</f>
        <v>0.50602813033512339</v>
      </c>
      <c r="O20" s="3">
        <f>L20*100/$L$30</f>
        <v>0.4992460743639684</v>
      </c>
    </row>
    <row r="21" spans="1:15" s="4" customFormat="1">
      <c r="A21" s="11">
        <v>17</v>
      </c>
      <c r="B21" s="15" t="str">
        <f t="shared" si="0"/>
        <v xml:space="preserve">D.A.S. Rechtsschutz AG  </v>
      </c>
      <c r="C21" s="3">
        <f t="shared" si="1"/>
        <v>11.839341228719467</v>
      </c>
      <c r="D21" s="3">
        <f t="shared" si="2"/>
        <v>11.153265494912118</v>
      </c>
      <c r="E21" s="3">
        <f t="shared" si="3"/>
        <v>6.1513440536345456</v>
      </c>
      <c r="F21" s="3">
        <f>C21*100/$C$30</f>
        <v>0.42743987659869731</v>
      </c>
      <c r="G21" s="3">
        <f>D21*100/$D$30</f>
        <v>0.42097015354474238</v>
      </c>
      <c r="I21" s="11">
        <v>17</v>
      </c>
      <c r="J21" s="15" t="s">
        <v>45</v>
      </c>
      <c r="K21" s="3">
        <v>319.899</v>
      </c>
      <c r="L21" s="3">
        <v>301.41699999999997</v>
      </c>
      <c r="M21" s="3">
        <f t="shared" si="4"/>
        <v>6.1317045820242555</v>
      </c>
      <c r="N21" s="3">
        <f>K21*100/$K$30</f>
        <v>0.42743987659869731</v>
      </c>
      <c r="O21" s="3">
        <f>L21*100/$L$30</f>
        <v>0.42097015354474238</v>
      </c>
    </row>
    <row r="22" spans="1:15" s="4" customFormat="1">
      <c r="A22" s="11">
        <v>18</v>
      </c>
      <c r="B22" s="15" t="str">
        <f t="shared" si="0"/>
        <v xml:space="preserve">AXA životní pojišťovna  </v>
      </c>
      <c r="C22" s="3">
        <f t="shared" si="1"/>
        <v>10.390192450037009</v>
      </c>
      <c r="D22" s="3">
        <f t="shared" si="2"/>
        <v>7.0516188714153563</v>
      </c>
      <c r="E22" s="3">
        <f t="shared" si="3"/>
        <v>47.344781950070939</v>
      </c>
      <c r="F22" s="3">
        <f>C22*100/$C$30</f>
        <v>0.37512075147452184</v>
      </c>
      <c r="G22" s="3">
        <f>D22*100/$D$30</f>
        <v>0.26615712504942174</v>
      </c>
      <c r="I22" s="11">
        <v>18</v>
      </c>
      <c r="J22" s="15" t="s">
        <v>35</v>
      </c>
      <c r="K22" s="3">
        <v>280.74299999999999</v>
      </c>
      <c r="L22" s="3">
        <v>190.57</v>
      </c>
      <c r="M22" s="3">
        <f t="shared" si="4"/>
        <v>47.317521120847971</v>
      </c>
      <c r="N22" s="3">
        <f>K22*100/$K$30</f>
        <v>0.37512075147452184</v>
      </c>
      <c r="O22" s="3">
        <f>L22*100/$L$30</f>
        <v>0.26615712504942179</v>
      </c>
    </row>
    <row r="23" spans="1:15" s="4" customFormat="1">
      <c r="A23" s="11">
        <v>19</v>
      </c>
      <c r="B23" s="15" t="str">
        <f t="shared" si="0"/>
        <v xml:space="preserve">KOMERČNÍ pojišťovna  </v>
      </c>
      <c r="C23" s="3">
        <f t="shared" si="1"/>
        <v>9.587860843819394</v>
      </c>
      <c r="D23" s="3">
        <f t="shared" si="2"/>
        <v>8.726031452358928</v>
      </c>
      <c r="E23" s="3">
        <f t="shared" si="3"/>
        <v>9.876533177375677</v>
      </c>
      <c r="F23" s="3">
        <f>C23*100/$C$30</f>
        <v>0.34615389291984322</v>
      </c>
      <c r="G23" s="3">
        <f>D23*100/$D$30</f>
        <v>0.32935634877619613</v>
      </c>
      <c r="I23" s="11">
        <v>19</v>
      </c>
      <c r="J23" s="15" t="s">
        <v>34</v>
      </c>
      <c r="K23" s="3">
        <v>259.06400000000002</v>
      </c>
      <c r="L23" s="3">
        <v>235.821</v>
      </c>
      <c r="M23" s="3">
        <f t="shared" si="4"/>
        <v>9.8562044940866258</v>
      </c>
      <c r="N23" s="3">
        <f>K23*100/$K$30</f>
        <v>0.34615389291984316</v>
      </c>
      <c r="O23" s="3">
        <f>L23*100/$L$30</f>
        <v>0.32935634877619607</v>
      </c>
    </row>
    <row r="24" spans="1:15" s="4" customFormat="1">
      <c r="A24" s="11">
        <v>20</v>
      </c>
      <c r="B24" s="15" t="str">
        <f t="shared" si="0"/>
        <v xml:space="preserve">MAXIMA pojišťovna  </v>
      </c>
      <c r="C24" s="3">
        <f t="shared" si="1"/>
        <v>8.7725018504811256</v>
      </c>
      <c r="D24" s="3">
        <f t="shared" si="2"/>
        <v>6.16</v>
      </c>
      <c r="E24" s="3">
        <f t="shared" si="3"/>
        <v>42.410744325992312</v>
      </c>
      <c r="F24" s="3">
        <f>C24*100/$C$30</f>
        <v>0.31671670205226971</v>
      </c>
      <c r="G24" s="3">
        <f>D24*100/$D$30</f>
        <v>0.23250375838525181</v>
      </c>
      <c r="I24" s="11">
        <v>20</v>
      </c>
      <c r="J24" s="15" t="s">
        <v>47</v>
      </c>
      <c r="K24" s="3">
        <v>237.03299999999999</v>
      </c>
      <c r="L24" s="3">
        <v>166.47399999999999</v>
      </c>
      <c r="M24" s="3">
        <f t="shared" si="4"/>
        <v>42.384396362194707</v>
      </c>
      <c r="N24" s="3">
        <f>K24*100/$K$30</f>
        <v>0.31671670205226965</v>
      </c>
      <c r="O24" s="3">
        <f>L24*100/$L$30</f>
        <v>0.23250375838525178</v>
      </c>
    </row>
    <row r="25" spans="1:15" s="4" customFormat="1">
      <c r="A25" s="11">
        <v>21</v>
      </c>
      <c r="B25" s="15" t="str">
        <f t="shared" si="0"/>
        <v xml:space="preserve">ERGO pojišťovna </v>
      </c>
      <c r="C25" s="3">
        <f t="shared" si="1"/>
        <v>4.604848260547743</v>
      </c>
      <c r="D25" s="3">
        <f t="shared" si="2"/>
        <v>4.2893246993524512</v>
      </c>
      <c r="E25" s="3">
        <f t="shared" si="3"/>
        <v>7.3560194974963196</v>
      </c>
      <c r="F25" s="3">
        <f>C25*100/$C$30</f>
        <v>0.16625044706622941</v>
      </c>
      <c r="G25" s="3">
        <f>D25*100/$D$30</f>
        <v>0.16189677167761934</v>
      </c>
      <c r="I25" s="11">
        <v>21</v>
      </c>
      <c r="J25" s="15" t="s">
        <v>46</v>
      </c>
      <c r="K25" s="3">
        <v>124.423</v>
      </c>
      <c r="L25" s="3">
        <v>115.919</v>
      </c>
      <c r="M25" s="3">
        <f t="shared" si="4"/>
        <v>7.3361571442127627</v>
      </c>
      <c r="N25" s="3">
        <f>K25*100/$K$30</f>
        <v>0.16625044706622938</v>
      </c>
      <c r="O25" s="3">
        <f>L25*100/$L$30</f>
        <v>0.16189677167761934</v>
      </c>
    </row>
    <row r="26" spans="1:15" s="4" customFormat="1">
      <c r="A26" s="11">
        <v>22</v>
      </c>
      <c r="B26" s="15" t="str">
        <f t="shared" si="0"/>
        <v xml:space="preserve">Pojišťovna České spořitelny  </v>
      </c>
      <c r="C26" s="3">
        <f t="shared" si="1"/>
        <v>4.1002590673575128</v>
      </c>
      <c r="D26" s="3">
        <f t="shared" si="2"/>
        <v>4.239481961147086</v>
      </c>
      <c r="E26" s="3">
        <f t="shared" si="3"/>
        <v>-3.2839600466634238</v>
      </c>
      <c r="F26" s="3">
        <f>C26*100/$C$30</f>
        <v>0.14803308696961562</v>
      </c>
      <c r="G26" s="3">
        <f>D26*100/$D$30</f>
        <v>0.16001550155408692</v>
      </c>
      <c r="I26" s="11">
        <v>22</v>
      </c>
      <c r="J26" s="15" t="s">
        <v>29</v>
      </c>
      <c r="K26" s="3">
        <v>110.789</v>
      </c>
      <c r="L26" s="3">
        <v>114.572</v>
      </c>
      <c r="M26" s="3">
        <f t="shared" si="4"/>
        <v>-3.3018538560905029</v>
      </c>
      <c r="N26" s="3">
        <f>K26*100/$K$30</f>
        <v>0.14803308696961562</v>
      </c>
      <c r="O26" s="3">
        <f>L26*100/$L$30</f>
        <v>0.16001550155408698</v>
      </c>
    </row>
    <row r="27" spans="1:15" s="4" customFormat="1">
      <c r="A27" s="11">
        <v>23</v>
      </c>
      <c r="B27" s="15" t="str">
        <f t="shared" si="0"/>
        <v xml:space="preserve">MetLife Europe </v>
      </c>
      <c r="C27" s="3">
        <f t="shared" si="1"/>
        <v>3.758919319022946</v>
      </c>
      <c r="D27" s="3">
        <f t="shared" si="2"/>
        <v>3.7845698427382057</v>
      </c>
      <c r="E27" s="3">
        <f t="shared" si="3"/>
        <v>-0.67776589628746819</v>
      </c>
      <c r="F27" s="3">
        <f>C27*100/$C$30</f>
        <v>0.13570957866896516</v>
      </c>
      <c r="G27" s="3">
        <f>D27*100/$D$30</f>
        <v>0.14284524550456398</v>
      </c>
      <c r="I27" s="11">
        <v>23</v>
      </c>
      <c r="J27" s="15" t="s">
        <v>32</v>
      </c>
      <c r="K27" s="3">
        <v>101.566</v>
      </c>
      <c r="L27" s="3">
        <v>102.27800000000001</v>
      </c>
      <c r="M27" s="3">
        <f t="shared" si="4"/>
        <v>-0.69614188779600283</v>
      </c>
      <c r="N27" s="3">
        <f>K27*100/$K$30</f>
        <v>0.13570957866896516</v>
      </c>
      <c r="O27" s="3">
        <f>L27*100/$L$30</f>
        <v>0.14284524550456401</v>
      </c>
    </row>
    <row r="28" spans="1:15" s="4" customFormat="1">
      <c r="A28" s="11">
        <v>24</v>
      </c>
      <c r="B28" s="15" t="str">
        <f t="shared" si="0"/>
        <v xml:space="preserve">ČESKÁ kancelář pojistitelů  </v>
      </c>
      <c r="C28" s="3">
        <f t="shared" si="1"/>
        <v>2.2575869726128794E-3</v>
      </c>
      <c r="D28" s="3">
        <f t="shared" si="2"/>
        <v>3.3672525439407954E-3</v>
      </c>
      <c r="E28" s="3">
        <f t="shared" si="3"/>
        <v>-32.954628643007624</v>
      </c>
      <c r="F28" s="3">
        <f>C28*100/$C$30</f>
        <v>8.1506451950523557E-5</v>
      </c>
      <c r="G28" s="3">
        <f>D28*100/$D$30</f>
        <v>1.2709397271080115E-4</v>
      </c>
      <c r="I28" s="11">
        <v>24</v>
      </c>
      <c r="J28" s="15" t="s">
        <v>48</v>
      </c>
      <c r="K28" s="3">
        <v>6.0999999999999999E-2</v>
      </c>
      <c r="L28" s="3">
        <v>9.0999999999999998E-2</v>
      </c>
      <c r="M28" s="3">
        <f t="shared" si="4"/>
        <v>-32.967032967032964</v>
      </c>
      <c r="N28" s="3">
        <f>K28*100/$K$30</f>
        <v>8.1506451950523543E-5</v>
      </c>
      <c r="O28" s="3">
        <f>L28*100/$L$30</f>
        <v>1.2709397271080117E-4</v>
      </c>
    </row>
    <row r="29" spans="1:15" s="4" customFormat="1">
      <c r="A29" s="11">
        <v>25</v>
      </c>
      <c r="B29" s="15" t="str">
        <f t="shared" si="0"/>
        <v xml:space="preserve">WÜSTENROT pojišťovna </v>
      </c>
      <c r="C29" s="3">
        <f t="shared" si="1"/>
        <v>0</v>
      </c>
      <c r="D29" s="3">
        <f t="shared" si="2"/>
        <v>24.055097132284924</v>
      </c>
      <c r="E29" s="3">
        <f t="shared" si="3"/>
        <v>-100</v>
      </c>
      <c r="F29" s="3">
        <f>C29*100/$C$30</f>
        <v>0</v>
      </c>
      <c r="G29" s="3">
        <f>D29*100/$D$30</f>
        <v>0.9079383914900222</v>
      </c>
      <c r="I29" s="11">
        <v>25</v>
      </c>
      <c r="J29" s="15" t="s">
        <v>49</v>
      </c>
      <c r="K29" s="3">
        <v>0</v>
      </c>
      <c r="L29" s="3">
        <v>650.08900000000006</v>
      </c>
      <c r="M29" s="3">
        <f t="shared" si="4"/>
        <v>-100</v>
      </c>
      <c r="N29" s="3">
        <f>K29*100/$K$30</f>
        <v>0</v>
      </c>
      <c r="O29" s="3">
        <f>L29*100/$L$30</f>
        <v>0.90793839149002242</v>
      </c>
    </row>
    <row r="30" spans="1:15" s="4" customFormat="1">
      <c r="A30" s="7" t="s">
        <v>12</v>
      </c>
      <c r="B30" s="14"/>
      <c r="C30" s="25">
        <f t="shared" si="1"/>
        <v>2769.8260917838638</v>
      </c>
      <c r="D30" s="25">
        <f t="shared" si="2"/>
        <v>2649.41953746531</v>
      </c>
      <c r="E30" s="14">
        <f t="shared" si="3"/>
        <v>4.5446390281301632</v>
      </c>
      <c r="F30" s="14">
        <f t="shared" ref="F30" si="5">C30*100/$C$30</f>
        <v>100</v>
      </c>
      <c r="G30" s="14">
        <f t="shared" ref="G30" si="6">D30*100/$D$30</f>
        <v>100</v>
      </c>
      <c r="I30" s="7" t="s">
        <v>12</v>
      </c>
      <c r="J30" s="14"/>
      <c r="K30" s="14">
        <v>74840.701000000001</v>
      </c>
      <c r="L30" s="14">
        <v>71600.562999999995</v>
      </c>
      <c r="M30" s="14">
        <f t="shared" si="4"/>
        <v>4.5252968192442893</v>
      </c>
      <c r="N30" s="14">
        <f>K30*100/$K$30</f>
        <v>100</v>
      </c>
      <c r="O30" s="14">
        <f>L30*100/$L$30</f>
        <v>100</v>
      </c>
    </row>
    <row r="31" spans="1:15">
      <c r="C31" s="19"/>
      <c r="D31" s="19"/>
    </row>
    <row r="32" spans="1:15">
      <c r="C32" s="19"/>
      <c r="D32" s="16"/>
      <c r="H32" s="2"/>
      <c r="I32" s="2"/>
    </row>
    <row r="33" spans="1:9" ht="15">
      <c r="A33" s="10" t="s">
        <v>4</v>
      </c>
      <c r="B33" s="23"/>
      <c r="C33" s="20"/>
      <c r="D33" s="16"/>
      <c r="E33" s="10" t="s">
        <v>5</v>
      </c>
      <c r="F33" s="9"/>
      <c r="G33" s="9"/>
      <c r="H33" s="2"/>
      <c r="I33" s="2"/>
    </row>
    <row r="34" spans="1:9" s="2" customFormat="1" ht="15">
      <c r="A34" s="31" t="s">
        <v>19</v>
      </c>
      <c r="B34" s="24"/>
      <c r="C34" s="16"/>
      <c r="D34" s="16"/>
      <c r="E34" s="13" t="s">
        <v>6</v>
      </c>
    </row>
    <row r="35" spans="1:9" s="2" customFormat="1" ht="15">
      <c r="A35" s="31" t="s">
        <v>22</v>
      </c>
      <c r="B35" s="32"/>
      <c r="C35" s="16"/>
      <c r="D35" s="16"/>
      <c r="E35" s="13" t="s">
        <v>7</v>
      </c>
    </row>
    <row r="39" spans="1:9">
      <c r="C39" s="19"/>
      <c r="D39" s="19"/>
      <c r="E39" s="33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1:A32 A34:A35">
    <cfRule type="cellIs" dxfId="13" priority="17" operator="equal">
      <formula>"Gross claims paid"</formula>
    </cfRule>
    <cfRule type="cellIs" dxfId="12" priority="18" operator="equal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2"/>
  <sheetViews>
    <sheetView workbookViewId="0">
      <selection activeCell="E33" sqref="A33:E33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18</v>
      </c>
      <c r="B1" s="1"/>
      <c r="C1" s="2"/>
      <c r="D1" s="6"/>
      <c r="E1" s="6"/>
      <c r="F1" s="6"/>
      <c r="G1" s="6"/>
      <c r="I1" s="5" t="s">
        <v>18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21" t="s">
        <v>21</v>
      </c>
      <c r="D3" s="21" t="s">
        <v>20</v>
      </c>
      <c r="E3" s="22" t="s">
        <v>9</v>
      </c>
      <c r="F3" s="21" t="s">
        <v>21</v>
      </c>
      <c r="G3" s="21" t="s">
        <v>20</v>
      </c>
      <c r="I3" s="27"/>
      <c r="J3" s="27"/>
      <c r="K3" s="21" t="s">
        <v>21</v>
      </c>
      <c r="L3" s="21" t="s">
        <v>20</v>
      </c>
      <c r="M3" s="22" t="s">
        <v>9</v>
      </c>
      <c r="N3" s="21" t="s">
        <v>21</v>
      </c>
      <c r="O3" s="21" t="s">
        <v>20</v>
      </c>
    </row>
    <row r="4" spans="1:19" s="4" customFormat="1">
      <c r="A4" s="27"/>
      <c r="B4" s="27"/>
      <c r="C4" s="18" t="s">
        <v>10</v>
      </c>
      <c r="D4" s="18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1">
        <v>1</v>
      </c>
      <c r="B5" s="15" t="str">
        <f>J5</f>
        <v xml:space="preserve">KOOPERATIVA, pojišťovna  </v>
      </c>
      <c r="C5" s="3">
        <f>K5/27.02</f>
        <v>160.4639896373057</v>
      </c>
      <c r="D5" s="3">
        <f>L5/27.025</f>
        <v>144.23382053654024</v>
      </c>
      <c r="E5" s="3">
        <f>C5*100/D5-100</f>
        <v>11.252679184667159</v>
      </c>
      <c r="F5" s="3">
        <f>C5*100/$C$18</f>
        <v>25.718342157743194</v>
      </c>
      <c r="G5" s="3">
        <f>D5*100/$D$18</f>
        <v>25.319545737903741</v>
      </c>
      <c r="I5" s="11">
        <v>1</v>
      </c>
      <c r="J5" s="15" t="s">
        <v>24</v>
      </c>
      <c r="K5" s="3">
        <v>4335.7370000000001</v>
      </c>
      <c r="L5" s="3">
        <v>3897.9189999999999</v>
      </c>
      <c r="M5" s="3">
        <f>K5*100/L5-100</f>
        <v>11.2320958952713</v>
      </c>
      <c r="N5" s="3">
        <f>K5*100/$K$18</f>
        <v>25.718342157743198</v>
      </c>
      <c r="O5" s="3">
        <f>L5*100/$L$18</f>
        <v>25.319545737903738</v>
      </c>
    </row>
    <row r="6" spans="1:19" s="4" customFormat="1">
      <c r="A6" s="11">
        <v>2</v>
      </c>
      <c r="B6" s="15" t="str">
        <f t="shared" ref="B6:B17" si="0">J6</f>
        <v xml:space="preserve">ČESKÁ pojišťovna  </v>
      </c>
      <c r="C6" s="3">
        <f t="shared" ref="C6:C18" si="1">K6/27.02</f>
        <v>130.23663952627683</v>
      </c>
      <c r="D6" s="3">
        <f t="shared" ref="D6:D18" si="2">L6/27.025</f>
        <v>121.73705827937096</v>
      </c>
      <c r="E6" s="3">
        <f t="shared" ref="E6:E18" si="3">C6*100/D6-100</f>
        <v>6.9819177225396913</v>
      </c>
      <c r="F6" s="3">
        <f>C6*100/$C$18</f>
        <v>20.873658098506748</v>
      </c>
      <c r="G6" s="3">
        <f>D6*100/$D$18</f>
        <v>21.370348532933082</v>
      </c>
      <c r="I6" s="11">
        <v>2</v>
      </c>
      <c r="J6" s="15" t="s">
        <v>23</v>
      </c>
      <c r="K6" s="3">
        <v>3518.9940000000001</v>
      </c>
      <c r="L6" s="3">
        <v>3289.944</v>
      </c>
      <c r="M6" s="3">
        <f t="shared" ref="M6:M18" si="4">K6*100/L6-100</f>
        <v>6.962124583275596</v>
      </c>
      <c r="N6" s="3">
        <f>K6*100/$K$18</f>
        <v>20.873658098506752</v>
      </c>
      <c r="O6" s="3">
        <f>L6*100/$L$18</f>
        <v>21.370348532933082</v>
      </c>
    </row>
    <row r="7" spans="1:19" s="4" customFormat="1">
      <c r="A7" s="11">
        <v>3</v>
      </c>
      <c r="B7" s="15" t="str">
        <f t="shared" si="0"/>
        <v xml:space="preserve">ALLIANZ pojišťovna  </v>
      </c>
      <c r="C7" s="3">
        <f t="shared" si="1"/>
        <v>123.43042190969653</v>
      </c>
      <c r="D7" s="3">
        <f t="shared" si="2"/>
        <v>111.04936170212767</v>
      </c>
      <c r="E7" s="3">
        <f t="shared" si="3"/>
        <v>11.149150267769301</v>
      </c>
      <c r="F7" s="3">
        <f>C7*100/$C$18</f>
        <v>19.782792578716784</v>
      </c>
      <c r="G7" s="3">
        <f>D7*100/$D$18</f>
        <v>19.494175376639319</v>
      </c>
      <c r="I7" s="11">
        <v>3</v>
      </c>
      <c r="J7" s="15" t="s">
        <v>25</v>
      </c>
      <c r="K7" s="3">
        <v>3335.09</v>
      </c>
      <c r="L7" s="3">
        <v>3001.1089999999999</v>
      </c>
      <c r="M7" s="3">
        <f t="shared" si="4"/>
        <v>11.128586132659635</v>
      </c>
      <c r="N7" s="3">
        <f>K7*100/$K$18</f>
        <v>19.78279257871678</v>
      </c>
      <c r="O7" s="3">
        <f>L7*100/$L$18</f>
        <v>19.494175376639316</v>
      </c>
    </row>
    <row r="8" spans="1:19" s="4" customFormat="1">
      <c r="A8" s="11">
        <v>4</v>
      </c>
      <c r="B8" s="15" t="str">
        <f t="shared" si="0"/>
        <v xml:space="preserve">ČESKÁ podnikatelská pojišťovna  </v>
      </c>
      <c r="C8" s="3">
        <f t="shared" si="1"/>
        <v>56.80055514433753</v>
      </c>
      <c r="D8" s="3">
        <f t="shared" si="2"/>
        <v>52.187123034227568</v>
      </c>
      <c r="E8" s="3">
        <f t="shared" si="3"/>
        <v>8.8401732877364907</v>
      </c>
      <c r="F8" s="3">
        <f>C8*100/$C$18</f>
        <v>9.1037005576995398</v>
      </c>
      <c r="G8" s="3">
        <f>D8*100/$D$18</f>
        <v>9.1611956452334447</v>
      </c>
      <c r="I8" s="11">
        <v>4</v>
      </c>
      <c r="J8" s="15" t="s">
        <v>28</v>
      </c>
      <c r="K8" s="3">
        <v>1534.751</v>
      </c>
      <c r="L8" s="3">
        <v>1410.357</v>
      </c>
      <c r="M8" s="3">
        <f t="shared" si="4"/>
        <v>8.820036345407587</v>
      </c>
      <c r="N8" s="3">
        <f>K8*100/$K$18</f>
        <v>9.1037005576995398</v>
      </c>
      <c r="O8" s="3">
        <f>L8*100/$L$18</f>
        <v>9.1611956452334447</v>
      </c>
    </row>
    <row r="9" spans="1:19" s="4" customFormat="1">
      <c r="A9" s="11">
        <v>5</v>
      </c>
      <c r="B9" s="15" t="str">
        <f t="shared" si="0"/>
        <v xml:space="preserve">UNIQA pojišťovna  </v>
      </c>
      <c r="C9" s="3">
        <f t="shared" si="1"/>
        <v>53.729644707623983</v>
      </c>
      <c r="D9" s="3">
        <f t="shared" si="2"/>
        <v>46.854949121184099</v>
      </c>
      <c r="E9" s="3">
        <f t="shared" si="3"/>
        <v>14.672293355093387</v>
      </c>
      <c r="F9" s="3">
        <f>C9*100/$C$18</f>
        <v>8.6115108425759281</v>
      </c>
      <c r="G9" s="3">
        <f>D9*100/$D$18</f>
        <v>8.2251584469429222</v>
      </c>
      <c r="I9" s="11">
        <v>5</v>
      </c>
      <c r="J9" s="15" t="s">
        <v>30</v>
      </c>
      <c r="K9" s="3">
        <v>1451.7750000000001</v>
      </c>
      <c r="L9" s="3">
        <v>1266.2550000000001</v>
      </c>
      <c r="M9" s="3">
        <f t="shared" si="4"/>
        <v>14.6510773896253</v>
      </c>
      <c r="N9" s="3">
        <f>K9*100/$K$18</f>
        <v>8.6115108425759281</v>
      </c>
      <c r="O9" s="3">
        <f>L9*100/$L$18</f>
        <v>8.2251584469429204</v>
      </c>
    </row>
    <row r="10" spans="1:19" s="4" customFormat="1">
      <c r="A10" s="11">
        <v>6</v>
      </c>
      <c r="B10" s="15" t="str">
        <f t="shared" si="0"/>
        <v xml:space="preserve">GENERALI Pojišťovna </v>
      </c>
      <c r="C10" s="3">
        <f t="shared" si="1"/>
        <v>48.479903774981494</v>
      </c>
      <c r="D10" s="3">
        <f t="shared" si="2"/>
        <v>43.184162812210914</v>
      </c>
      <c r="E10" s="3">
        <f t="shared" si="3"/>
        <v>12.263155328029512</v>
      </c>
      <c r="F10" s="3">
        <f>C10*100/$C$18</f>
        <v>7.7701093926283047</v>
      </c>
      <c r="G10" s="3">
        <f>D10*100/$D$18</f>
        <v>7.5807697626636248</v>
      </c>
      <c r="I10" s="11">
        <v>6</v>
      </c>
      <c r="J10" s="15" t="s">
        <v>26</v>
      </c>
      <c r="K10" s="3">
        <v>1309.9269999999999</v>
      </c>
      <c r="L10" s="3">
        <v>1167.0519999999999</v>
      </c>
      <c r="M10" s="3">
        <f t="shared" si="4"/>
        <v>12.242385086525715</v>
      </c>
      <c r="N10" s="3">
        <f>K10*100/$K$18</f>
        <v>7.7701093926283056</v>
      </c>
      <c r="O10" s="3">
        <f>L10*100/$L$18</f>
        <v>7.5807697626636248</v>
      </c>
    </row>
    <row r="11" spans="1:19" s="4" customFormat="1">
      <c r="A11" s="11">
        <v>7</v>
      </c>
      <c r="B11" s="15" t="str">
        <f t="shared" si="0"/>
        <v xml:space="preserve">ČSOB Pojišťovna  </v>
      </c>
      <c r="C11" s="3">
        <f t="shared" si="1"/>
        <v>37.376091783863806</v>
      </c>
      <c r="D11" s="3">
        <f t="shared" si="2"/>
        <v>34.800740055504164</v>
      </c>
      <c r="E11" s="3">
        <f t="shared" si="3"/>
        <v>7.4002786269837344</v>
      </c>
      <c r="F11" s="3">
        <f>C11*100/$C$18</f>
        <v>5.9904475713792538</v>
      </c>
      <c r="G11" s="3">
        <f>D11*100/$D$18</f>
        <v>6.1091006691111565</v>
      </c>
      <c r="I11" s="11">
        <v>7</v>
      </c>
      <c r="J11" s="15" t="s">
        <v>27</v>
      </c>
      <c r="K11" s="3">
        <v>1009.902</v>
      </c>
      <c r="L11" s="3">
        <v>940.49</v>
      </c>
      <c r="M11" s="3">
        <f t="shared" si="4"/>
        <v>7.3804080851471099</v>
      </c>
      <c r="N11" s="3">
        <f>K11*100/$K$18</f>
        <v>5.9904475713792538</v>
      </c>
      <c r="O11" s="3">
        <f>L11*100/$L$18</f>
        <v>6.1091006691111556</v>
      </c>
      <c r="S11" s="8"/>
    </row>
    <row r="12" spans="1:19" s="4" customFormat="1">
      <c r="A12" s="11">
        <v>8</v>
      </c>
      <c r="B12" s="15" t="str">
        <f t="shared" si="0"/>
        <v xml:space="preserve">AXA pojišťovna </v>
      </c>
      <c r="C12" s="3">
        <f t="shared" si="1"/>
        <v>5.9909326424870466</v>
      </c>
      <c r="D12" s="3">
        <f t="shared" si="2"/>
        <v>6.1626641998149863</v>
      </c>
      <c r="E12" s="3">
        <f t="shared" si="3"/>
        <v>-2.7866447328591164</v>
      </c>
      <c r="F12" s="3">
        <f>C12*100/$C$18</f>
        <v>0.96019584139551817</v>
      </c>
      <c r="G12" s="3">
        <f>D12*100/$D$18</f>
        <v>1.08182572918137</v>
      </c>
      <c r="I12" s="11">
        <v>8</v>
      </c>
      <c r="J12" s="15" t="s">
        <v>37</v>
      </c>
      <c r="K12" s="3">
        <v>161.875</v>
      </c>
      <c r="L12" s="3">
        <v>166.54599999999999</v>
      </c>
      <c r="M12" s="3">
        <f t="shared" si="4"/>
        <v>-2.8046305525200239</v>
      </c>
      <c r="N12" s="3">
        <f>K12*100/$K$18</f>
        <v>0.96019584139551817</v>
      </c>
      <c r="O12" s="3">
        <f>L12*100/$L$18</f>
        <v>1.0818257291813698</v>
      </c>
    </row>
    <row r="13" spans="1:19" s="4" customFormat="1">
      <c r="A13" s="11">
        <v>9</v>
      </c>
      <c r="B13" s="15" t="str">
        <f t="shared" si="0"/>
        <v xml:space="preserve">DIRECT pojišťovna  </v>
      </c>
      <c r="C13" s="3">
        <f t="shared" si="1"/>
        <v>4.5640636565507036</v>
      </c>
      <c r="D13" s="3">
        <f t="shared" si="2"/>
        <v>3.7365032377428307</v>
      </c>
      <c r="E13" s="3">
        <f t="shared" si="3"/>
        <v>22.147991481677153</v>
      </c>
      <c r="F13" s="3">
        <f>C13*100/$C$18</f>
        <v>0.73150462614200285</v>
      </c>
      <c r="G13" s="3">
        <f>D13*100/$D$18</f>
        <v>0.65592497152141471</v>
      </c>
      <c r="I13" s="11">
        <v>9</v>
      </c>
      <c r="J13" s="15" t="s">
        <v>39</v>
      </c>
      <c r="K13" s="3">
        <v>123.321</v>
      </c>
      <c r="L13" s="3">
        <v>100.979</v>
      </c>
      <c r="M13" s="3">
        <f t="shared" si="4"/>
        <v>22.125392408322526</v>
      </c>
      <c r="N13" s="3">
        <f>K13*100/$K$18</f>
        <v>0.73150462614200285</v>
      </c>
      <c r="O13" s="3">
        <f>L13*100/$L$18</f>
        <v>0.65592497152141482</v>
      </c>
    </row>
    <row r="14" spans="1:19" s="4" customFormat="1">
      <c r="A14" s="11">
        <v>10</v>
      </c>
      <c r="B14" s="15" t="str">
        <f t="shared" si="0"/>
        <v xml:space="preserve">Hasičská vzájemná pojišťovna  </v>
      </c>
      <c r="C14" s="3">
        <f t="shared" si="1"/>
        <v>1.422057735011103</v>
      </c>
      <c r="D14" s="3">
        <f t="shared" si="2"/>
        <v>1.5016836262719704</v>
      </c>
      <c r="E14" s="3">
        <f t="shared" si="3"/>
        <v>-5.3024411978536392</v>
      </c>
      <c r="F14" s="3">
        <f>C14*100/$C$18</f>
        <v>0.22792009272451824</v>
      </c>
      <c r="G14" s="3">
        <f>D14*100/$D$18</f>
        <v>0.26361325740256464</v>
      </c>
      <c r="I14" s="11">
        <v>10</v>
      </c>
      <c r="J14" s="15" t="s">
        <v>40</v>
      </c>
      <c r="K14" s="3">
        <v>38.423999999999999</v>
      </c>
      <c r="L14" s="3">
        <v>40.582999999999998</v>
      </c>
      <c r="M14" s="3">
        <f t="shared" si="4"/>
        <v>-5.3199615602592161</v>
      </c>
      <c r="N14" s="3">
        <f>K14*100/$K$18</f>
        <v>0.22792009272451824</v>
      </c>
      <c r="O14" s="3">
        <f>L14*100/$L$18</f>
        <v>0.26361325740256464</v>
      </c>
    </row>
    <row r="15" spans="1:19" s="4" customFormat="1">
      <c r="A15" s="11">
        <v>11</v>
      </c>
      <c r="B15" s="15" t="str">
        <f t="shared" si="0"/>
        <v xml:space="preserve">SLAVIA pojišťovna  </v>
      </c>
      <c r="C15" s="3">
        <f t="shared" si="1"/>
        <v>1.223501110288675</v>
      </c>
      <c r="D15" s="3">
        <f t="shared" si="2"/>
        <v>1.0599074930619796</v>
      </c>
      <c r="E15" s="3">
        <f t="shared" si="3"/>
        <v>15.434707113362109</v>
      </c>
      <c r="F15" s="3">
        <f>C15*100/$C$18</f>
        <v>0.19609645912398105</v>
      </c>
      <c r="G15" s="3">
        <f>D15*100/$D$18</f>
        <v>0.18606160572257008</v>
      </c>
      <c r="I15" s="11">
        <v>11</v>
      </c>
      <c r="J15" s="15" t="s">
        <v>38</v>
      </c>
      <c r="K15" s="3">
        <v>33.058999999999997</v>
      </c>
      <c r="L15" s="3">
        <v>28.643999999999998</v>
      </c>
      <c r="M15" s="3">
        <f t="shared" si="4"/>
        <v>15.413350090769441</v>
      </c>
      <c r="N15" s="3">
        <f>K15*100/$K$18</f>
        <v>0.19609645912398105</v>
      </c>
      <c r="O15" s="3">
        <f>L15*100/$L$18</f>
        <v>0.18606160572257008</v>
      </c>
    </row>
    <row r="16" spans="1:19" s="4" customFormat="1">
      <c r="A16" s="11">
        <v>12</v>
      </c>
      <c r="B16" s="15" t="str">
        <f t="shared" si="0"/>
        <v xml:space="preserve">Pojišťovna VZP  </v>
      </c>
      <c r="C16" s="3">
        <f t="shared" si="1"/>
        <v>0.21043671354552185</v>
      </c>
      <c r="D16" s="3">
        <f t="shared" si="2"/>
        <v>0</v>
      </c>
      <c r="E16" s="3" t="e">
        <f t="shared" si="3"/>
        <v>#DIV/0!</v>
      </c>
      <c r="F16" s="3">
        <f>C16*100/$C$18</f>
        <v>3.3727713075984038E-2</v>
      </c>
      <c r="G16" s="3">
        <f>D16*100/$D$18</f>
        <v>0</v>
      </c>
      <c r="I16" s="11">
        <v>12</v>
      </c>
      <c r="J16" s="15" t="s">
        <v>44</v>
      </c>
      <c r="K16" s="3">
        <v>5.6859999999999999</v>
      </c>
      <c r="L16" s="3">
        <v>0</v>
      </c>
      <c r="M16" s="3" t="e">
        <f t="shared" si="4"/>
        <v>#DIV/0!</v>
      </c>
      <c r="N16" s="3">
        <f>K16*100/$K$18</f>
        <v>3.3727713075984038E-2</v>
      </c>
      <c r="O16" s="3">
        <f>L16*100/$L$18</f>
        <v>0</v>
      </c>
    </row>
    <row r="17" spans="1:15" s="4" customFormat="1">
      <c r="A17" s="11">
        <v>13</v>
      </c>
      <c r="B17" s="15" t="str">
        <f t="shared" si="0"/>
        <v xml:space="preserve">WÜSTENROT pojišťovna </v>
      </c>
      <c r="C17" s="3">
        <f t="shared" si="1"/>
        <v>0</v>
      </c>
      <c r="D17" s="3">
        <f t="shared" si="2"/>
        <v>3.1461239592969474</v>
      </c>
      <c r="E17" s="3">
        <f t="shared" si="3"/>
        <v>-100</v>
      </c>
      <c r="F17" s="3">
        <f>C17*100/$C$18</f>
        <v>0</v>
      </c>
      <c r="G17" s="3">
        <f>D17*100/$D$18</f>
        <v>0.55228676040203184</v>
      </c>
      <c r="I17" s="11">
        <v>13</v>
      </c>
      <c r="J17" s="15" t="s">
        <v>49</v>
      </c>
      <c r="K17" s="3">
        <v>0</v>
      </c>
      <c r="L17" s="3">
        <v>85.024000000000001</v>
      </c>
      <c r="M17" s="3">
        <f t="shared" si="4"/>
        <v>-100</v>
      </c>
      <c r="N17" s="3">
        <f>K17*100/$K$18</f>
        <v>0</v>
      </c>
      <c r="O17" s="3">
        <f>L17*100/$L$18</f>
        <v>0.55228676040203184</v>
      </c>
    </row>
    <row r="18" spans="1:15" s="4" customFormat="1">
      <c r="A18" s="7" t="s">
        <v>12</v>
      </c>
      <c r="B18" s="14"/>
      <c r="C18" s="25">
        <f t="shared" si="1"/>
        <v>623.92820133234648</v>
      </c>
      <c r="D18" s="25">
        <f t="shared" si="2"/>
        <v>569.65406105457907</v>
      </c>
      <c r="E18" s="14">
        <f t="shared" si="3"/>
        <v>9.527561372474338</v>
      </c>
      <c r="F18" s="14">
        <f t="shared" ref="F18" si="5">C18*100/$C$18</f>
        <v>100</v>
      </c>
      <c r="G18" s="14">
        <f t="shared" ref="G18" si="6">D18*100/$D$18</f>
        <v>100</v>
      </c>
      <c r="I18" s="7" t="s">
        <v>12</v>
      </c>
      <c r="J18" s="14"/>
      <c r="K18" s="14">
        <v>16858.54</v>
      </c>
      <c r="L18" s="14">
        <v>15394.901</v>
      </c>
      <c r="M18" s="14">
        <f t="shared" si="4"/>
        <v>9.507297253811501</v>
      </c>
      <c r="N18" s="14">
        <f>K18*100/$K$18</f>
        <v>100</v>
      </c>
      <c r="O18" s="14">
        <f>L18*100/$L$18</f>
        <v>100</v>
      </c>
    </row>
    <row r="19" spans="1:15">
      <c r="C19" s="19"/>
      <c r="D19" s="19"/>
    </row>
    <row r="20" spans="1:15">
      <c r="C20" s="19"/>
      <c r="D20" s="16"/>
      <c r="H20" s="2"/>
      <c r="I20" s="2"/>
    </row>
    <row r="21" spans="1:15" ht="15">
      <c r="A21" s="10" t="s">
        <v>4</v>
      </c>
      <c r="B21" s="23"/>
      <c r="C21" s="20"/>
      <c r="D21" s="16"/>
      <c r="E21" s="10" t="s">
        <v>5</v>
      </c>
      <c r="F21" s="9"/>
      <c r="G21" s="9"/>
      <c r="H21" s="2"/>
      <c r="I21" s="2"/>
    </row>
    <row r="22" spans="1:15" s="2" customFormat="1" ht="15">
      <c r="A22" s="31" t="s">
        <v>19</v>
      </c>
      <c r="B22" s="24"/>
      <c r="C22" s="16"/>
      <c r="D22" s="16"/>
      <c r="E22" s="13" t="s">
        <v>6</v>
      </c>
    </row>
    <row r="23" spans="1:15" s="2" customFormat="1" ht="15">
      <c r="A23" s="31" t="s">
        <v>22</v>
      </c>
      <c r="B23" s="32"/>
      <c r="C23" s="16"/>
      <c r="D23" s="16"/>
      <c r="E23" s="13" t="s">
        <v>7</v>
      </c>
    </row>
    <row r="32" spans="1:15">
      <c r="C32" s="19"/>
      <c r="D32" s="19"/>
      <c r="E32" s="33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11" priority="5" operator="equal">
      <formula>"Gross claims paid"</formula>
    </cfRule>
    <cfRule type="cellIs" dxfId="10" priority="6" operator="equal">
      <formula>#REF!</formula>
    </cfRule>
  </conditionalFormatting>
  <conditionalFormatting sqref="A22:A23">
    <cfRule type="cellIs" dxfId="9" priority="3" operator="equal">
      <formula>"Gross claims paid"</formula>
    </cfRule>
    <cfRule type="cellIs" dxfId="8" priority="4" operator="equal">
      <formula>#REF!</formula>
    </cfRule>
  </conditionalFormatting>
  <conditionalFormatting sqref="A22:A23">
    <cfRule type="cellIs" dxfId="7" priority="1" operator="equal">
      <formula>"Gross claims paid"</formula>
    </cfRule>
    <cfRule type="cellIs" dxfId="6" priority="2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4"/>
  <sheetViews>
    <sheetView workbookViewId="0">
      <selection activeCell="B34" sqref="B34:F34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11</v>
      </c>
      <c r="B1" s="1"/>
      <c r="C1" s="2"/>
      <c r="D1" s="6"/>
      <c r="E1" s="6"/>
      <c r="F1" s="6"/>
      <c r="G1" s="6"/>
      <c r="I1" s="5" t="s">
        <v>11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21" t="s">
        <v>21</v>
      </c>
      <c r="D3" s="21" t="s">
        <v>20</v>
      </c>
      <c r="E3" s="22" t="s">
        <v>9</v>
      </c>
      <c r="F3" s="21" t="s">
        <v>21</v>
      </c>
      <c r="G3" s="21" t="s">
        <v>20</v>
      </c>
      <c r="I3" s="27"/>
      <c r="J3" s="27"/>
      <c r="K3" s="21" t="s">
        <v>21</v>
      </c>
      <c r="L3" s="21" t="s">
        <v>20</v>
      </c>
      <c r="M3" s="22" t="s">
        <v>9</v>
      </c>
      <c r="N3" s="21" t="s">
        <v>21</v>
      </c>
      <c r="O3" s="21" t="s">
        <v>20</v>
      </c>
    </row>
    <row r="4" spans="1:19" s="4" customFormat="1">
      <c r="A4" s="27"/>
      <c r="B4" s="27"/>
      <c r="C4" s="18" t="s">
        <v>10</v>
      </c>
      <c r="D4" s="18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1">
        <v>1</v>
      </c>
      <c r="B5" s="15" t="str">
        <f>J5</f>
        <v xml:space="preserve">ČESKÁ pojišťovna  </v>
      </c>
      <c r="C5" s="3">
        <f>K5/27.02</f>
        <v>176.41421169504073</v>
      </c>
      <c r="D5" s="3">
        <f>L5/27.025</f>
        <v>174.78930619796483</v>
      </c>
      <c r="E5" s="3">
        <f>C5*100/D5-100</f>
        <v>0.92963667653417303</v>
      </c>
      <c r="F5" s="3">
        <f>C5*100/$C$18</f>
        <v>22.694118925796321</v>
      </c>
      <c r="G5" s="3">
        <f>D5*100/$D$18</f>
        <v>23.074970973595054</v>
      </c>
      <c r="I5" s="11">
        <v>1</v>
      </c>
      <c r="J5" s="15" t="s">
        <v>23</v>
      </c>
      <c r="K5" s="3">
        <v>4766.7120000000004</v>
      </c>
      <c r="L5" s="3">
        <v>4723.6809999999996</v>
      </c>
      <c r="M5" s="3">
        <f>K5*100/L5-100</f>
        <v>0.91096329324527403</v>
      </c>
      <c r="N5" s="3">
        <f>K5*100/$K$18</f>
        <v>22.694118925796321</v>
      </c>
      <c r="O5" s="3">
        <f>L5*100/$L$18</f>
        <v>23.074970973595057</v>
      </c>
    </row>
    <row r="6" spans="1:19" s="4" customFormat="1">
      <c r="A6" s="11">
        <v>2</v>
      </c>
      <c r="B6" s="15" t="str">
        <f t="shared" ref="B6:B17" si="0">J6</f>
        <v xml:space="preserve">KOOPERATIVA, pojišťovna  </v>
      </c>
      <c r="C6" s="3">
        <f t="shared" ref="C6:C18" si="1">K6/27.02</f>
        <v>162.36547002220576</v>
      </c>
      <c r="D6" s="3">
        <f t="shared" ref="D6:D18" si="2">L6/27.025</f>
        <v>157.22804810360776</v>
      </c>
      <c r="E6" s="3">
        <f t="shared" ref="E6:E18" si="3">C6*100/D6-100</f>
        <v>3.267497104087056</v>
      </c>
      <c r="F6" s="3">
        <f>C6*100/$C$18</f>
        <v>20.886873289417299</v>
      </c>
      <c r="G6" s="3">
        <f>D6*100/$D$18</f>
        <v>20.756605338982684</v>
      </c>
      <c r="I6" s="11">
        <v>2</v>
      </c>
      <c r="J6" s="15" t="s">
        <v>24</v>
      </c>
      <c r="K6" s="3">
        <v>4387.1149999999998</v>
      </c>
      <c r="L6" s="3">
        <v>4249.0879999999997</v>
      </c>
      <c r="M6" s="3">
        <f t="shared" ref="M6:M18" si="4">K6*100/L6-100</f>
        <v>3.2483911841788284</v>
      </c>
      <c r="N6" s="3">
        <f>K6*100/$K$18</f>
        <v>20.886873289417299</v>
      </c>
      <c r="O6" s="3">
        <f>L6*100/$L$18</f>
        <v>20.756605338982688</v>
      </c>
    </row>
    <row r="7" spans="1:19" s="4" customFormat="1">
      <c r="A7" s="11">
        <v>3</v>
      </c>
      <c r="B7" s="15" t="str">
        <f t="shared" si="0"/>
        <v xml:space="preserve">ALLIANZ pojišťovna  </v>
      </c>
      <c r="C7" s="3">
        <f t="shared" si="1"/>
        <v>104.80477424130274</v>
      </c>
      <c r="D7" s="3">
        <f t="shared" si="2"/>
        <v>90.300610545790931</v>
      </c>
      <c r="E7" s="3">
        <f t="shared" si="3"/>
        <v>16.062088182844363</v>
      </c>
      <c r="F7" s="3">
        <f>C7*100/$C$18</f>
        <v>13.482201846271215</v>
      </c>
      <c r="G7" s="3">
        <f>D7*100/$D$18</f>
        <v>11.921118131117673</v>
      </c>
      <c r="I7" s="11">
        <v>3</v>
      </c>
      <c r="J7" s="15" t="s">
        <v>25</v>
      </c>
      <c r="K7" s="3">
        <v>2831.8249999999998</v>
      </c>
      <c r="L7" s="3">
        <v>2440.3739999999998</v>
      </c>
      <c r="M7" s="3">
        <f t="shared" si="4"/>
        <v>16.040615086048291</v>
      </c>
      <c r="N7" s="3">
        <f>K7*100/$K$18</f>
        <v>13.482201846271215</v>
      </c>
      <c r="O7" s="3">
        <f>L7*100/$L$18</f>
        <v>11.921118131117673</v>
      </c>
    </row>
    <row r="8" spans="1:19" s="4" customFormat="1">
      <c r="A8" s="11">
        <v>4</v>
      </c>
      <c r="B8" s="15" t="str">
        <f t="shared" si="0"/>
        <v xml:space="preserve">ČESKÁ podnikatelská pojišťovna  </v>
      </c>
      <c r="C8" s="3">
        <f t="shared" si="1"/>
        <v>103.90562546262029</v>
      </c>
      <c r="D8" s="3">
        <f t="shared" si="2"/>
        <v>102.01809435707679</v>
      </c>
      <c r="E8" s="3">
        <f t="shared" si="3"/>
        <v>1.8501924755984049</v>
      </c>
      <c r="F8" s="3">
        <f>C8*100/$C$18</f>
        <v>13.366534354863678</v>
      </c>
      <c r="G8" s="3">
        <f>D8*100/$D$18</f>
        <v>13.468012530496775</v>
      </c>
      <c r="I8" s="11">
        <v>4</v>
      </c>
      <c r="J8" s="15" t="s">
        <v>28</v>
      </c>
      <c r="K8" s="3">
        <v>2807.53</v>
      </c>
      <c r="L8" s="3">
        <v>2757.0390000000002</v>
      </c>
      <c r="M8" s="3">
        <f t="shared" si="4"/>
        <v>1.8313487767129857</v>
      </c>
      <c r="N8" s="3">
        <f>K8*100/$K$18</f>
        <v>13.366534354863674</v>
      </c>
      <c r="O8" s="3">
        <f>L8*100/$L$18</f>
        <v>13.468012530496777</v>
      </c>
    </row>
    <row r="9" spans="1:19" s="4" customFormat="1">
      <c r="A9" s="11">
        <v>5</v>
      </c>
      <c r="B9" s="15" t="str">
        <f t="shared" si="0"/>
        <v xml:space="preserve">ČSOB Pojišťovna  </v>
      </c>
      <c r="C9" s="3">
        <f t="shared" si="1"/>
        <v>65.055921539600291</v>
      </c>
      <c r="D9" s="3">
        <f t="shared" si="2"/>
        <v>63.001369102682709</v>
      </c>
      <c r="E9" s="3">
        <f t="shared" si="3"/>
        <v>3.2611234742676345</v>
      </c>
      <c r="F9" s="3">
        <f>C9*100/$C$18</f>
        <v>8.3688655582869185</v>
      </c>
      <c r="G9" s="3">
        <f>D9*100/$D$18</f>
        <v>8.3171836708055924</v>
      </c>
      <c r="I9" s="11">
        <v>5</v>
      </c>
      <c r="J9" s="15" t="s">
        <v>27</v>
      </c>
      <c r="K9" s="3">
        <v>1757.8109999999999</v>
      </c>
      <c r="L9" s="3">
        <v>1702.6120000000001</v>
      </c>
      <c r="M9" s="3">
        <f t="shared" si="4"/>
        <v>3.2420187335693669</v>
      </c>
      <c r="N9" s="3">
        <f>K9*100/$K$18</f>
        <v>8.3688655582869185</v>
      </c>
      <c r="O9" s="3">
        <f>L9*100/$L$18</f>
        <v>8.3171836708055924</v>
      </c>
    </row>
    <row r="10" spans="1:19" s="4" customFormat="1">
      <c r="A10" s="11">
        <v>6</v>
      </c>
      <c r="B10" s="15" t="str">
        <f t="shared" si="0"/>
        <v xml:space="preserve">GENERALI Pojišťovna </v>
      </c>
      <c r="C10" s="3">
        <f t="shared" si="1"/>
        <v>63.711287934863066</v>
      </c>
      <c r="D10" s="3">
        <f t="shared" si="2"/>
        <v>60.466086956521742</v>
      </c>
      <c r="E10" s="3">
        <f t="shared" si="3"/>
        <v>5.3669769976595205</v>
      </c>
      <c r="F10" s="3">
        <f>C10*100/$C$18</f>
        <v>8.1958904071110066</v>
      </c>
      <c r="G10" s="3">
        <f>D10*100/$D$18</f>
        <v>7.9824860671302282</v>
      </c>
      <c r="I10" s="11">
        <v>6</v>
      </c>
      <c r="J10" s="15" t="s">
        <v>26</v>
      </c>
      <c r="K10" s="3">
        <v>1721.479</v>
      </c>
      <c r="L10" s="3">
        <v>1634.096</v>
      </c>
      <c r="M10" s="3">
        <f t="shared" si="4"/>
        <v>5.3474826448384931</v>
      </c>
      <c r="N10" s="3">
        <f>K10*100/$K$18</f>
        <v>8.1958904071110066</v>
      </c>
      <c r="O10" s="3">
        <f>L10*100/$L$18</f>
        <v>7.98248606713023</v>
      </c>
    </row>
    <row r="11" spans="1:19" s="4" customFormat="1">
      <c r="A11" s="11">
        <v>7</v>
      </c>
      <c r="B11" s="15" t="str">
        <f t="shared" si="0"/>
        <v xml:space="preserve">UNIQA pojišťovna  </v>
      </c>
      <c r="C11" s="3">
        <f t="shared" si="1"/>
        <v>37.59822353811991</v>
      </c>
      <c r="D11" s="3">
        <f t="shared" si="2"/>
        <v>34.197594819611474</v>
      </c>
      <c r="E11" s="3">
        <f t="shared" si="3"/>
        <v>9.9440581609507177</v>
      </c>
      <c r="F11" s="3">
        <f>C11*100/$C$18</f>
        <v>4.8366769784270964</v>
      </c>
      <c r="G11" s="3">
        <f>D11*100/$D$18</f>
        <v>4.5146269242327781</v>
      </c>
      <c r="I11" s="11">
        <v>7</v>
      </c>
      <c r="J11" s="15" t="s">
        <v>30</v>
      </c>
      <c r="K11" s="3">
        <v>1015.904</v>
      </c>
      <c r="L11" s="3">
        <v>924.19</v>
      </c>
      <c r="M11" s="3">
        <f t="shared" si="4"/>
        <v>9.92371698460272</v>
      </c>
      <c r="N11" s="3">
        <f>K11*100/$K$18</f>
        <v>4.8366769784270964</v>
      </c>
      <c r="O11" s="3">
        <f>L11*100/$L$18</f>
        <v>4.514626924232779</v>
      </c>
      <c r="S11" s="8"/>
    </row>
    <row r="12" spans="1:19" s="4" customFormat="1">
      <c r="A12" s="11">
        <v>8</v>
      </c>
      <c r="B12" s="15" t="str">
        <f t="shared" si="0"/>
        <v xml:space="preserve">AXA pojišťovna </v>
      </c>
      <c r="C12" s="3">
        <f t="shared" si="1"/>
        <v>28.493856402664694</v>
      </c>
      <c r="D12" s="3">
        <f t="shared" si="2"/>
        <v>28.913117483811284</v>
      </c>
      <c r="E12" s="3">
        <f t="shared" si="3"/>
        <v>-1.45007220816413</v>
      </c>
      <c r="F12" s="3">
        <f>C12*100/$C$18</f>
        <v>3.6654811403429215</v>
      </c>
      <c r="G12" s="3">
        <f>D12*100/$D$18</f>
        <v>3.8169917897577719</v>
      </c>
      <c r="I12" s="11">
        <v>8</v>
      </c>
      <c r="J12" s="15" t="s">
        <v>37</v>
      </c>
      <c r="K12" s="3">
        <v>769.904</v>
      </c>
      <c r="L12" s="3">
        <v>781.37699999999995</v>
      </c>
      <c r="M12" s="3">
        <f t="shared" si="4"/>
        <v>-1.468305312288436</v>
      </c>
      <c r="N12" s="3">
        <f>K12*100/$K$18</f>
        <v>3.6654811403429215</v>
      </c>
      <c r="O12" s="3">
        <f>L12*100/$L$18</f>
        <v>3.8169917897577728</v>
      </c>
    </row>
    <row r="13" spans="1:19" s="4" customFormat="1">
      <c r="A13" s="11">
        <v>9</v>
      </c>
      <c r="B13" s="15" t="str">
        <f t="shared" si="0"/>
        <v xml:space="preserve">DIRECT pojišťovna  </v>
      </c>
      <c r="C13" s="3">
        <f t="shared" si="1"/>
        <v>16.019059955588453</v>
      </c>
      <c r="D13" s="3">
        <f t="shared" si="2"/>
        <v>11.592266419981499</v>
      </c>
      <c r="E13" s="3">
        <f t="shared" si="3"/>
        <v>38.187472364994335</v>
      </c>
      <c r="F13" s="3">
        <f>C13*100/$C$18</f>
        <v>2.0607095551917234</v>
      </c>
      <c r="G13" s="3">
        <f>D13*100/$D$18</f>
        <v>1.5303637103307426</v>
      </c>
      <c r="I13" s="11">
        <v>9</v>
      </c>
      <c r="J13" s="15" t="s">
        <v>39</v>
      </c>
      <c r="K13" s="3">
        <v>432.83499999999998</v>
      </c>
      <c r="L13" s="3">
        <v>313.28100000000001</v>
      </c>
      <c r="M13" s="3">
        <f t="shared" si="4"/>
        <v>38.16190576511184</v>
      </c>
      <c r="N13" s="3">
        <f>K13*100/$K$18</f>
        <v>2.0607095551917234</v>
      </c>
      <c r="O13" s="3">
        <f>L13*100/$L$18</f>
        <v>1.5303637103307428</v>
      </c>
    </row>
    <row r="14" spans="1:19" s="4" customFormat="1">
      <c r="A14" s="11">
        <v>10</v>
      </c>
      <c r="B14" s="15" t="str">
        <f t="shared" si="0"/>
        <v xml:space="preserve">SLAVIA pojišťovna  </v>
      </c>
      <c r="C14" s="3">
        <f t="shared" si="1"/>
        <v>14.243449296817174</v>
      </c>
      <c r="D14" s="3">
        <f t="shared" si="2"/>
        <v>14.365772432932472</v>
      </c>
      <c r="E14" s="3">
        <f t="shared" si="3"/>
        <v>-0.85149014218603725</v>
      </c>
      <c r="F14" s="3">
        <f>C14*100/$C$18</f>
        <v>1.8322930400544695</v>
      </c>
      <c r="G14" s="3">
        <f>D14*100/$D$18</f>
        <v>1.8965106568232861</v>
      </c>
      <c r="I14" s="11">
        <v>10</v>
      </c>
      <c r="J14" s="15" t="s">
        <v>38</v>
      </c>
      <c r="K14" s="3">
        <v>384.858</v>
      </c>
      <c r="L14" s="3">
        <v>388.23500000000001</v>
      </c>
      <c r="M14" s="3">
        <f t="shared" si="4"/>
        <v>-0.86983399229848146</v>
      </c>
      <c r="N14" s="3">
        <f>K14*100/$K$18</f>
        <v>1.8322930400544695</v>
      </c>
      <c r="O14" s="3">
        <f>L14*100/$L$18</f>
        <v>1.8965106568232861</v>
      </c>
    </row>
    <row r="15" spans="1:19" s="4" customFormat="1">
      <c r="A15" s="11">
        <v>11</v>
      </c>
      <c r="B15" s="15" t="str">
        <f t="shared" si="0"/>
        <v xml:space="preserve">Hasičská vzájemná pojišťovna  </v>
      </c>
      <c r="C15" s="3">
        <f t="shared" si="1"/>
        <v>4.7423760177646193</v>
      </c>
      <c r="D15" s="3">
        <f t="shared" si="2"/>
        <v>5.6136540240518045</v>
      </c>
      <c r="E15" s="3">
        <f t="shared" si="3"/>
        <v>-15.520692984536964</v>
      </c>
      <c r="F15" s="3">
        <f>C15*100/$C$18</f>
        <v>0.61006448575718752</v>
      </c>
      <c r="G15" s="3">
        <f>D15*100/$D$18</f>
        <v>0.74109169764705385</v>
      </c>
      <c r="I15" s="11">
        <v>11</v>
      </c>
      <c r="J15" s="15" t="s">
        <v>40</v>
      </c>
      <c r="K15" s="3">
        <v>128.13900000000001</v>
      </c>
      <c r="L15" s="3">
        <v>151.709</v>
      </c>
      <c r="M15" s="3">
        <f t="shared" si="4"/>
        <v>-15.53632282857312</v>
      </c>
      <c r="N15" s="3">
        <f>K15*100/$K$18</f>
        <v>0.61006448575718752</v>
      </c>
      <c r="O15" s="3">
        <f>L15*100/$L$18</f>
        <v>0.74109169764705374</v>
      </c>
    </row>
    <row r="16" spans="1:19" s="4" customFormat="1">
      <c r="A16" s="11">
        <v>12</v>
      </c>
      <c r="B16" s="15" t="str">
        <f t="shared" si="0"/>
        <v xml:space="preserve">ČESKÁ kancelář pojistitelů  </v>
      </c>
      <c r="C16" s="3">
        <f t="shared" si="1"/>
        <v>2.2575869726128794E-3</v>
      </c>
      <c r="D16" s="3">
        <f t="shared" si="2"/>
        <v>3.3672525439407954E-3</v>
      </c>
      <c r="E16" s="3">
        <f t="shared" si="3"/>
        <v>-32.954628643007624</v>
      </c>
      <c r="F16" s="3">
        <f>C16*100/$C$18</f>
        <v>2.9041848017534423E-4</v>
      </c>
      <c r="G16" s="3">
        <f>D16*100/$D$18</f>
        <v>4.4453094072126163E-4</v>
      </c>
      <c r="I16" s="11">
        <v>12</v>
      </c>
      <c r="J16" s="15" t="s">
        <v>48</v>
      </c>
      <c r="K16" s="3">
        <v>6.0999999999999999E-2</v>
      </c>
      <c r="L16" s="3">
        <v>9.0999999999999998E-2</v>
      </c>
      <c r="M16" s="3">
        <f t="shared" si="4"/>
        <v>-32.967032967032964</v>
      </c>
      <c r="N16" s="3">
        <f>K16*100/$K$18</f>
        <v>2.9041848017534423E-4</v>
      </c>
      <c r="O16" s="3">
        <f>L16*100/$L$18</f>
        <v>4.4453094072126169E-4</v>
      </c>
    </row>
    <row r="17" spans="1:15" s="4" customFormat="1">
      <c r="A17" s="11">
        <v>13</v>
      </c>
      <c r="B17" s="15" t="str">
        <f t="shared" si="0"/>
        <v xml:space="preserve">WÜSTENROT pojišťovna </v>
      </c>
      <c r="C17" s="3">
        <f t="shared" si="1"/>
        <v>0</v>
      </c>
      <c r="D17" s="3">
        <f t="shared" si="2"/>
        <v>14.99507863089732</v>
      </c>
      <c r="E17" s="3">
        <f t="shared" si="3"/>
        <v>-100</v>
      </c>
      <c r="F17" s="3">
        <f>C17*100/$C$18</f>
        <v>0</v>
      </c>
      <c r="G17" s="3">
        <f>D17*100/$D$18</f>
        <v>1.9795890931842368</v>
      </c>
      <c r="I17" s="11">
        <v>13</v>
      </c>
      <c r="J17" s="15" t="s">
        <v>49</v>
      </c>
      <c r="K17" s="3">
        <v>0</v>
      </c>
      <c r="L17" s="3">
        <v>405.24200000000002</v>
      </c>
      <c r="M17" s="3">
        <f t="shared" si="4"/>
        <v>-100</v>
      </c>
      <c r="N17" s="3">
        <f>K17*100/$K$18</f>
        <v>0</v>
      </c>
      <c r="O17" s="3">
        <f>L17*100/$L$18</f>
        <v>1.979589093184237</v>
      </c>
    </row>
    <row r="18" spans="1:15" s="4" customFormat="1">
      <c r="A18" s="7" t="s">
        <v>12</v>
      </c>
      <c r="B18" s="14"/>
      <c r="C18" s="25">
        <f t="shared" si="1"/>
        <v>777.35651369356026</v>
      </c>
      <c r="D18" s="25">
        <f t="shared" si="2"/>
        <v>757.48440333024985</v>
      </c>
      <c r="E18" s="14">
        <f t="shared" si="3"/>
        <v>2.623434921688613</v>
      </c>
      <c r="F18" s="14">
        <f t="shared" ref="F18" si="5">C18*100/$C$18</f>
        <v>100</v>
      </c>
      <c r="G18" s="14">
        <f t="shared" ref="G18" si="6">D18*100/$D$18</f>
        <v>100.00000000000001</v>
      </c>
      <c r="I18" s="7" t="s">
        <v>12</v>
      </c>
      <c r="J18" s="14"/>
      <c r="K18" s="14">
        <v>21004.172999999999</v>
      </c>
      <c r="L18" s="14">
        <v>20471.016</v>
      </c>
      <c r="M18" s="14">
        <f t="shared" si="4"/>
        <v>2.6044481622211606</v>
      </c>
      <c r="N18" s="14">
        <f>K18*100/$K$18</f>
        <v>100</v>
      </c>
      <c r="O18" s="14">
        <f>L18*100/$L$18</f>
        <v>100</v>
      </c>
    </row>
    <row r="19" spans="1:15">
      <c r="C19" s="19"/>
      <c r="D19" s="19"/>
    </row>
    <row r="20" spans="1:15">
      <c r="C20" s="19"/>
      <c r="D20" s="16"/>
      <c r="H20" s="2"/>
      <c r="I20" s="2"/>
    </row>
    <row r="21" spans="1:15" ht="15">
      <c r="A21" s="10" t="s">
        <v>4</v>
      </c>
      <c r="B21" s="23"/>
      <c r="C21" s="20"/>
      <c r="D21" s="16"/>
      <c r="E21" s="10" t="s">
        <v>5</v>
      </c>
      <c r="F21" s="9"/>
      <c r="G21" s="9"/>
      <c r="H21" s="2"/>
      <c r="I21" s="2"/>
    </row>
    <row r="22" spans="1:15" s="2" customFormat="1" ht="15">
      <c r="A22" s="31" t="s">
        <v>19</v>
      </c>
      <c r="B22" s="24"/>
      <c r="C22" s="16"/>
      <c r="D22" s="16"/>
      <c r="E22" s="13" t="s">
        <v>6</v>
      </c>
    </row>
    <row r="23" spans="1:15" s="2" customFormat="1" ht="15">
      <c r="A23" s="31" t="s">
        <v>22</v>
      </c>
      <c r="B23" s="32"/>
      <c r="C23" s="16"/>
      <c r="D23" s="16"/>
      <c r="E23" s="13" t="s">
        <v>7</v>
      </c>
    </row>
    <row r="34" spans="4:6">
      <c r="D34" s="19"/>
      <c r="E34" s="19"/>
      <c r="F34" s="33"/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2:A23">
    <cfRule type="cellIs" dxfId="5" priority="5" operator="equal">
      <formula>"Gross claims paid"</formula>
    </cfRule>
    <cfRule type="cellIs" dxfId="4" priority="6" operator="equal">
      <formula>#REF!</formula>
    </cfRule>
  </conditionalFormatting>
  <conditionalFormatting sqref="A22:A23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A22:A23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MARKET</vt:lpstr>
      <vt:lpstr>LIFE</vt:lpstr>
      <vt:lpstr>NON-LIFE</vt:lpstr>
      <vt:lpstr>MOTOR HULL</vt:lpstr>
      <vt:lpstr>MTPL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2012-06-28T07:50:00Z</dcterms:created>
  <dcterms:modified xsi:type="dcterms:W3CDTF">2017-02-03T14:08:27Z</dcterms:modified>
</cp:coreProperties>
</file>